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7DF81D48-FBBB-4A65-9945-A84B1F226B91}"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760"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85" i="1"/>
  <c r="P186" i="1"/>
  <c r="P187" i="1"/>
  <c r="P188" i="1"/>
  <c r="P189" i="1"/>
  <c r="P192" i="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4" i="1"/>
  <c r="P405" i="1" s="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5" i="1"/>
  <c r="P546" i="1"/>
  <c r="P549" i="1"/>
  <c r="P550" i="1"/>
  <c r="P551" i="1"/>
  <c r="P552" i="1"/>
  <c r="P553" i="1"/>
  <c r="P554" i="1"/>
  <c r="P557" i="1"/>
  <c r="P559" i="1" s="1"/>
  <c r="P558" i="1"/>
  <c r="P561" i="1"/>
  <c r="P562" i="1"/>
  <c r="P563" i="1"/>
  <c r="P566" i="1"/>
  <c r="P567" i="1"/>
  <c r="P568" i="1"/>
  <c r="P583" i="1"/>
  <c r="P585" i="1"/>
  <c r="P586" i="1"/>
  <c r="P589" i="1"/>
  <c r="P591" i="1"/>
  <c r="P190" i="1" l="1"/>
  <c r="D197" i="1" s="1"/>
  <c r="P197" i="1" s="1"/>
  <c r="P120" i="1"/>
  <c r="P44" i="1"/>
  <c r="P547" i="1"/>
  <c r="P564" i="1"/>
  <c r="P387" i="1"/>
  <c r="P379" i="1"/>
  <c r="P195" i="1"/>
  <c r="D145" i="1"/>
  <c r="P145" i="1" s="1"/>
  <c r="D303" i="1"/>
  <c r="P303" i="1" s="1"/>
  <c r="D66" i="1"/>
  <c r="P66" i="1" s="1"/>
  <c r="D355" i="1"/>
  <c r="P355" i="1" s="1"/>
  <c r="D407" i="1"/>
  <c r="P407" i="1" s="1"/>
  <c r="P411" i="1" s="1"/>
  <c r="D210" i="1"/>
  <c r="P210" i="1" s="1"/>
  <c r="D88" i="1"/>
  <c r="P88" i="1" s="1"/>
  <c r="P93" i="1" s="1"/>
  <c r="D430" i="1"/>
  <c r="P430" i="1" s="1"/>
  <c r="P587" i="1"/>
  <c r="P16" i="1"/>
  <c r="D64" i="1" s="1"/>
  <c r="P64" i="1" s="1"/>
  <c r="P365" i="1"/>
  <c r="P202" i="1"/>
  <c r="P143" i="1"/>
  <c r="P23" i="1"/>
  <c r="P494" i="1"/>
  <c r="P373" i="1"/>
  <c r="P243" i="1"/>
  <c r="D434" i="1" s="1"/>
  <c r="P434" i="1" s="1"/>
  <c r="P319" i="1"/>
  <c r="D427" i="1" s="1"/>
  <c r="P427" i="1" s="1"/>
  <c r="P84" i="1"/>
  <c r="P138" i="1"/>
  <c r="P127" i="1"/>
  <c r="D594" i="1" s="1"/>
  <c r="P594" i="1" s="1"/>
  <c r="P519" i="1"/>
  <c r="P155" i="1"/>
  <c r="D311" i="1" s="1"/>
  <c r="P311" i="1" s="1"/>
  <c r="P514" i="1"/>
  <c r="P351" i="1"/>
  <c r="I353" i="1" s="1"/>
  <c r="P112" i="1"/>
  <c r="P499" i="1"/>
  <c r="P358" i="1"/>
  <c r="P152" i="1"/>
  <c r="P458" i="1"/>
  <c r="P423" i="1"/>
  <c r="P295" i="1"/>
  <c r="P263" i="1"/>
  <c r="D571" i="1" s="1"/>
  <c r="P571" i="1" s="1"/>
  <c r="P177" i="1"/>
  <c r="P569" i="1"/>
  <c r="D574" i="1" s="1"/>
  <c r="P574" i="1" s="1"/>
  <c r="P555" i="1"/>
  <c r="P479" i="1"/>
  <c r="P401" i="1"/>
  <c r="D579" i="1" s="1"/>
  <c r="P579" i="1" s="1"/>
  <c r="P337" i="1"/>
  <c r="D428" i="1" s="1"/>
  <c r="P428" i="1" s="1"/>
  <c r="P272" i="1"/>
  <c r="D527" i="1" s="1"/>
  <c r="P527" i="1" s="1"/>
  <c r="P539" i="1" s="1"/>
  <c r="P208" i="1"/>
  <c r="D312" i="1"/>
  <c r="P312" i="1" s="1"/>
  <c r="D219" i="1"/>
  <c r="P219" i="1" s="1"/>
  <c r="P230" i="1" s="1"/>
  <c r="D593" i="1"/>
  <c r="P593" i="1" s="1"/>
  <c r="P595" i="1" s="1"/>
  <c r="D65" i="1"/>
  <c r="P65" i="1" s="1"/>
  <c r="P72" i="1" s="1"/>
  <c r="P85" i="1" s="1"/>
  <c r="P61" i="1"/>
  <c r="C95" i="1" s="1"/>
  <c r="P95" i="1" s="1"/>
  <c r="C99" i="1" s="1"/>
  <c r="P99" i="1" s="1"/>
  <c r="J100" i="1" s="1"/>
  <c r="D435" i="1"/>
  <c r="P435" i="1" s="1"/>
  <c r="P442" i="1" s="1"/>
  <c r="C97" i="1"/>
  <c r="P97" i="1" s="1"/>
  <c r="F100" i="1" s="1"/>
  <c r="D572" i="1" l="1"/>
  <c r="P572" i="1" s="1"/>
  <c r="P314" i="1"/>
  <c r="D573" i="1"/>
  <c r="P573" i="1" s="1"/>
  <c r="P575" i="1" s="1"/>
  <c r="P296" i="1"/>
  <c r="C299" i="1" s="1"/>
  <c r="C300" i="1" s="1"/>
  <c r="P300" i="1" s="1"/>
  <c r="P100" i="1"/>
  <c r="E353" i="1"/>
  <c r="P353" i="1" s="1"/>
  <c r="D426" i="1"/>
  <c r="P426" i="1" s="1"/>
  <c r="P432" i="1" s="1"/>
  <c r="D541" i="1"/>
  <c r="P541" i="1" s="1"/>
  <c r="D580" i="1"/>
  <c r="P580" i="1" s="1"/>
  <c r="P581" i="1" s="1"/>
  <c r="C301" i="1" l="1"/>
  <c r="P301" i="1" s="1"/>
  <c r="D444" i="1"/>
  <c r="D577" i="1"/>
  <c r="P577" i="1" s="1"/>
  <c r="D446" i="1" l="1"/>
  <c r="P446" i="1" s="1"/>
  <c r="P444" i="1"/>
  <c r="N43" i="32" l="1"/>
</calcChain>
</file>

<file path=xl/sharedStrings.xml><?xml version="1.0" encoding="utf-8"?>
<sst xmlns="http://schemas.openxmlformats.org/spreadsheetml/2006/main" count="2462" uniqueCount="442">
  <si>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</si>
  <si>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</si>
  <si>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</si>
  <si>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</si>
  <si>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</si>
  <si>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</si>
  <si>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</si>
  <si>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</si>
  <si>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</si>
  <si>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</si>
  <si>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</si>
  <si>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</si>
  <si>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</si>
  <si>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</si>
  <si>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</si>
  <si>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</si>
  <si>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</si>
  <si>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</si>
  <si>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</si>
  <si>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</si>
  <si>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</si>
  <si>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</si>
  <si>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</si>
  <si>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</si>
  <si>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</si>
  <si>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</si>
  <si>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</si>
  <si>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</si>
  <si>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</si>
  <si>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</si>
  <si>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</si>
  <si>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</si>
  <si>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</si>
  <si>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</si>
  <si>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</si>
  <si>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</si>
  <si>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</si>
  <si>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</si>
  <si>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</si>
  <si>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</si>
  <si>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</si>
  <si>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</si>
  <si>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</si>
  <si>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</si>
  <si>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</si>
  <si>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</si>
  <si>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</si>
  <si>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</si>
  <si>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</si>
  <si>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</si>
  <si>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</si>
  <si>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</si>
  <si>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</si>
  <si>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</si>
  <si>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</si>
  <si>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</si>
  <si>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</si>
  <si>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</si>
  <si>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</si>
  <si>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</si>
  <si>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</si>
  <si>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</si>
  <si>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</si>
  <si>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</si>
  <si>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</si>
  <si>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</si>
  <si>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</si>
  <si>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</si>
  <si>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</si>
  <si>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</si>
  <si>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</si>
  <si>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</si>
  <si>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</si>
  <si>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</si>
  <si>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</si>
  <si>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</si>
  <si>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</si>
  <si>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</si>
  <si>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</si>
  <si>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</si>
  <si>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</si>
  <si>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</si>
  <si>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</si>
  <si>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</si>
  <si>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</si>
  <si>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</si>
  <si>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</si>
  <si>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</si>
  <si>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</si>
  <si>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</si>
  <si>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</si>
  <si>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</si>
  <si>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</si>
  <si>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</si>
  <si>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</si>
  <si>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</si>
  <si>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</si>
  <si>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</si>
  <si>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</si>
  <si>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</si>
  <si>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</si>
  <si>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</si>
  <si>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</si>
  <si>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</si>
  <si>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</si>
  <si>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</si>
  <si>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</si>
  <si>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</si>
  <si>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</si>
  <si>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</si>
  <si>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</si>
  <si>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</si>
  <si>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</si>
  <si>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</si>
  <si>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</si>
  <si>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</si>
  <si>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</si>
  <si>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</si>
  <si>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</si>
  <si>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</si>
  <si>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</si>
  <si>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</si>
  <si>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</si>
  <si>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</si>
  <si>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</si>
  <si>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</si>
  <si>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</si>
  <si>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</si>
  <si>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</si>
  <si>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</si>
  <si>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</si>
  <si>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</si>
  <si>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</si>
  <si>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</si>
  <si>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</si>
  <si>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</si>
  <si>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</si>
  <si>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</si>
  <si>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</si>
  <si>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</si>
  <si>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</si>
  <si>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</si>
  <si>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</si>
  <si>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</si>
  <si>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</si>
  <si>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</si>
  <si>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</si>
  <si>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</si>
  <si>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</si>
  <si>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</si>
  <si>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</si>
  <si>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</si>
  <si>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</si>
  <si>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</si>
  <si>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</si>
  <si>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</si>
  <si>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</si>
  <si>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</si>
  <si>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</si>
  <si>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</si>
  <si>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</si>
  <si>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</si>
  <si>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</si>
  <si>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</si>
  <si>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</si>
  <si>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</si>
  <si>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</si>
  <si>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</si>
  <si>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</si>
  <si>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</si>
  <si>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</si>
  <si>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</si>
  <si>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</si>
  <si>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</si>
  <si>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</si>
  <si>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</si>
  <si>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</si>
  <si>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</si>
  <si>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</si>
  <si>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</si>
  <si>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</si>
  <si>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</si>
  <si>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</si>
  <si>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</si>
  <si>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</si>
  <si>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</si>
  <si>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</si>
  <si>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</si>
  <si>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</si>
  <si>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</si>
  <si>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</si>
  <si>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</si>
  <si>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</si>
  <si>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</si>
  <si>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</si>
  <si>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</si>
  <si>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</si>
  <si>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</si>
  <si>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</si>
  <si>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</si>
  <si>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</si>
  <si>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</si>
  <si>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</si>
  <si>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</si>
  <si>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</si>
  <si>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</si>
  <si>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</si>
  <si>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</si>
  <si>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</si>
  <si>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</si>
  <si>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</si>
  <si>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</si>
  <si>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</si>
  <si>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</si>
  <si>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</si>
  <si>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</si>
  <si>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</si>
  <si>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</si>
  <si>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</si>
  <si>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</si>
  <si>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</si>
  <si>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</si>
  <si>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</si>
  <si>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</si>
  <si>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</si>
  <si>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</si>
  <si>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</si>
  <si>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</si>
  <si>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</si>
  <si>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</si>
  <si>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</si>
  <si>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</si>
  <si>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</si>
  <si>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</si>
  <si>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</si>
  <si>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</si>
  <si>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</si>
  <si>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</si>
  <si>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</si>
  <si>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</si>
  <si>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</si>
  <si>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</si>
  <si>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</si>
  <si>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</si>
  <si>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</si>
  <si>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</si>
  <si>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</si>
  <si>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</si>
  <si>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</si>
  <si>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</si>
  <si>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</si>
  <si>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</si>
  <si>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</si>
  <si>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</si>
  <si>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</si>
  <si>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</si>
  <si>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</si>
  <si>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</si>
  <si>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</si>
  <si>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</si>
  <si>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</si>
  <si>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</si>
  <si>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</si>
  <si>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</si>
  <si>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</si>
  <si>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</si>
  <si>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</si>
  <si>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</si>
  <si>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</si>
  <si>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</si>
  <si>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</si>
  <si>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</si>
  <si>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</si>
  <si>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</si>
  <si>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</si>
  <si>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</si>
  <si>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</si>
  <si>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</si>
  <si>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</si>
  <si>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</si>
  <si>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</si>
  <si>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</si>
  <si>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</si>
  <si>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</si>
  <si>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</si>
  <si>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</si>
  <si>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</si>
  <si>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</si>
  <si>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</si>
  <si>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</si>
  <si>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</si>
  <si>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</si>
  <si>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</si>
  <si>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</si>
  <si>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</si>
  <si>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</si>
  <si>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</si>
  <si>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</si>
  <si>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</si>
  <si>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</si>
  <si>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</si>
  <si>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</si>
  <si>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</si>
  <si>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</si>
  <si>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</si>
  <si>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</si>
  <si>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</si>
  <si>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</si>
  <si>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</si>
  <si>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</si>
  <si>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</si>
  <si>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</si>
  <si>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</si>
  <si>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</si>
  <si>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</si>
  <si>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</si>
  <si>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</si>
  <si>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</si>
  <si>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</si>
  <si>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</si>
  <si>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</si>
  <si>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</si>
  <si>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</si>
  <si>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</si>
  <si>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</si>
  <si>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</si>
  <si>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</si>
  <si>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</si>
  <si>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</si>
  <si>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</si>
  <si>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</si>
  <si>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</si>
  <si>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</si>
  <si>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</si>
  <si>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</si>
  <si>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</si>
  <si>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</si>
  <si>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</si>
  <si>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</si>
  <si>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</si>
  <si>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</si>
  <si>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</si>
  <si>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</si>
  <si>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</si>
  <si>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</si>
  <si>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</si>
  <si>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</si>
  <si>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</si>
  <si>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</si>
  <si>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</si>
  <si>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</si>
  <si>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</si>
  <si>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</si>
  <si>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</si>
  <si>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</si>
  <si>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</si>
  <si>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</si>
  <si>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</si>
  <si>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</si>
  <si>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</si>
  <si>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</si>
  <si>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</si>
  <si>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</si>
  <si>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</si>
  <si>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</si>
  <si>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</si>
  <si>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</si>
  <si>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</si>
  <si>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</si>
  <si>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</si>
  <si>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</si>
  <si>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</si>
  <si>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</si>
  <si>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</si>
  <si>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</si>
  <si>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</si>
  <si>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</si>
  <si>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</si>
  <si>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</si>
  <si>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</si>
  <si>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</si>
  <si>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</si>
  <si>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</si>
  <si>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</si>
  <si>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</si>
  <si>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</si>
  <si>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</si>
  <si>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</si>
  <si>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</si>
  <si>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</si>
  <si>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</si>
  <si>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</si>
  <si>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</si>
  <si>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</si>
  <si>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</si>
  <si>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</si>
  <si>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</si>
  <si>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</si>
  <si>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</si>
  <si>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</si>
  <si>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</si>
  <si>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</si>
  <si>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</si>
  <si>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</si>
  <si>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</si>
  <si>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</si>
  <si>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</si>
  <si>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</si>
  <si>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</si>
  <si>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</si>
  <si>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</si>
  <si>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</si>
  <si>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</si>
  <si>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</si>
  <si>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</si>
  <si>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</si>
  <si>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</si>
  <si>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</si>
  <si>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</si>
  <si>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</si>
  <si>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</si>
  <si>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</si>
  <si>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</si>
  <si>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</si>
  <si>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</si>
  <si>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</si>
  <si>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Rehabilitation of existing of toilet lumpsum.</t>
  </si>
  <si>
    <t>Providing and laying of Mud mortar grouting on both classrooms and wrinda roof.</t>
  </si>
  <si>
    <t>Replastring(patching) of demaged plaster work of (1:4) C/S icluding classrooms,wrianda,and boundary wall.</t>
  </si>
  <si>
    <t>Provinding and laying of pucca floor(patching) (1:4:8) concrete for classrooms and wiranda.</t>
  </si>
  <si>
    <t>Rusting and paint work of TR and Gradar of classrooms and wiranda roofs.</t>
  </si>
  <si>
    <t>paint work of including classrooms walls, windows, winrada walls,girills and boundary walls and main gate.</t>
  </si>
  <si>
    <t>rehabilitation of existing boundary wall. Providing and laying of brick masonry 9"thick with (1:4) cement mortar.</t>
  </si>
  <si>
    <t xml:space="preserve">Miscellaneous </t>
  </si>
  <si>
    <t>Removal of demaged plaster,  demaged pucca floor grouting of roof.</t>
  </si>
  <si>
    <t>Providing and laying of cement mortar grouting 2" thick(1:6) )C/S  on the roof of both class rooms and wiranda.</t>
  </si>
  <si>
    <t>Repair of existing windows of classrooms.</t>
  </si>
  <si>
    <t>Provision of water facility.</t>
  </si>
  <si>
    <t>Plaster work of inner side of boundary wall after rehabilitation with cement mortar (1:4)C/S.</t>
  </si>
  <si>
    <t>X</t>
  </si>
  <si>
    <t>1.REPAIR WORK OF GGPS LAL BUX BURGURI NARA,DISTRICT KHAIRPUR.                 SEMIS CODE:415070068</t>
  </si>
  <si>
    <t xml:space="preserve">'EDUCATON EARLY RESPONSE &amp; RECOVERY FOR EMERGENCY IN SINDH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</si>
</sst>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3">
    <fill>
      <patternFill patternType="none"/>
    </fill>
    <fill>
      <patternFill patternType="gray125"/>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right/>
      <top style="thin">
        <color indexed="64"/>
      </top>
      <bottom/>
      <diagonal/>
    </border>
    <border>
      <left style="thin">
        <color indexed="64"/>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54">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18" fillId="2" borderId="0" xfId="76" applyFont="1" applyFill="1" applyAlignment="1">
      <alignment vertical="center"/>
    </xf>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70" fontId="18" fillId="2" borderId="0" xfId="1" applyNumberFormat="1" applyFont="1" applyFill="1"/>
    <xf numFmtId="43" fontId="18" fillId="2" borderId="0" xfId="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2" fontId="31" fillId="0" borderId="8" xfId="76" applyNumberFormat="1" applyFont="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27" fillId="2" borderId="17" xfId="76" applyFont="1" applyFill="1" applyBorder="1" applyAlignment="1">
      <alignment horizontal="center" vertical="center" wrapText="1"/>
    </xf>
    <xf numFmtId="0" fontId="27" fillId="2" borderId="17" xfId="76" applyFont="1" applyFill="1" applyBorder="1" applyAlignment="1">
      <alignment horizontal="center" vertical="top" wrapText="1"/>
    </xf>
    <xf numFmtId="170" fontId="28" fillId="0" borderId="18" xfId="1" applyNumberFormat="1" applyFont="1" applyFill="1" applyBorder="1" applyAlignment="1">
      <alignment horizontal="center" vertical="center" wrapText="1"/>
    </xf>
    <xf numFmtId="43" fontId="28" fillId="0" borderId="18" xfId="1" applyFont="1" applyFill="1" applyBorder="1" applyAlignment="1">
      <alignment horizontal="center" vertical="center" wrapText="1"/>
    </xf>
    <xf numFmtId="43" fontId="28" fillId="0" borderId="19" xfId="1" applyFont="1" applyFill="1" applyBorder="1" applyAlignment="1">
      <alignment horizontal="center" vertical="center" wrapText="1"/>
    </xf>
    <xf numFmtId="0" fontId="18" fillId="2" borderId="7" xfId="76" applyFont="1" applyFill="1" applyBorder="1"/>
    <xf numFmtId="0" fontId="32" fillId="0" borderId="0" xfId="76" applyFont="1"/>
    <xf numFmtId="0" fontId="34" fillId="0" borderId="6" xfId="0" applyFont="1" applyBorder="1" applyAlignment="1">
      <alignment vertical="center" wrapText="1"/>
    </xf>
    <xf numFmtId="0" fontId="34" fillId="0" borderId="23" xfId="0" applyFont="1" applyBorder="1" applyAlignment="1">
      <alignment vertical="center" wrapText="1"/>
    </xf>
    <xf numFmtId="1" fontId="27" fillId="2" borderId="24" xfId="76" applyNumberFormat="1" applyFont="1" applyFill="1" applyBorder="1" applyAlignment="1">
      <alignment horizontal="center" vertical="center"/>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30" fillId="2" borderId="22"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0" fontId="32" fillId="0" borderId="25" xfId="76" applyFont="1" applyBorder="1" applyAlignment="1">
      <alignment vertical="center"/>
    </xf>
    <xf numFmtId="0" fontId="29" fillId="0" borderId="12" xfId="0" applyFont="1" applyBorder="1" applyAlignment="1">
      <alignment horizontal="center" vertical="top" wrapText="1"/>
    </xf>
    <xf numFmtId="0" fontId="34" fillId="0" borderId="3" xfId="0" applyFont="1" applyBorder="1" applyAlignment="1">
      <alignment vertical="center" wrapText="1"/>
    </xf>
    <xf numFmtId="0" fontId="34" fillId="0" borderId="26"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5"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43" fontId="35" fillId="0" borderId="8" xfId="82" applyFont="1" applyFill="1" applyBorder="1" applyAlignment="1">
      <alignment vertical="center" wrapText="1"/>
    </xf>
    <xf numFmtId="1" fontId="27" fillId="2" borderId="27" xfId="76" applyNumberFormat="1" applyFont="1" applyFill="1" applyBorder="1" applyAlignment="1">
      <alignment horizontal="center" vertical="center"/>
    </xf>
    <xf numFmtId="0" fontId="34" fillId="0" borderId="1" xfId="0" applyFont="1" applyBorder="1" applyAlignment="1">
      <alignment horizontal="left" vertical="top"/>
    </xf>
    <xf numFmtId="0" fontId="18" fillId="2" borderId="8" xfId="76" applyFont="1" applyFill="1" applyBorder="1"/>
    <xf numFmtId="0" fontId="29" fillId="0" borderId="6" xfId="0" applyFont="1" applyBorder="1" applyAlignment="1">
      <alignment horizontal="center" vertical="center"/>
    </xf>
    <xf numFmtId="0" fontId="29" fillId="0" borderId="23" xfId="0" applyFont="1" applyBorder="1" applyAlignment="1">
      <alignment horizontal="center" vertical="center"/>
    </xf>
    <xf numFmtId="0" fontId="34" fillId="0" borderId="1" xfId="0" applyFont="1" applyBorder="1" applyAlignment="1">
      <alignment horizontal="center" vertical="center"/>
    </xf>
    <xf numFmtId="2" fontId="31" fillId="0" borderId="0" xfId="76" applyNumberFormat="1" applyFont="1" applyAlignment="1">
      <alignment horizontal="center" vertical="top"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2" fontId="41" fillId="0" borderId="1" xfId="76" applyNumberFormat="1" applyFont="1" applyBorder="1" applyAlignment="1">
      <alignment vertical="top" wrapText="1"/>
    </xf>
    <xf numFmtId="3" fontId="30" fillId="2" borderId="20" xfId="76" applyNumberFormat="1" applyFont="1" applyFill="1" applyBorder="1" applyAlignment="1">
      <alignment horizontal="left" vertical="center"/>
    </xf>
    <xf numFmtId="3" fontId="30" fillId="2" borderId="7" xfId="76" applyNumberFormat="1" applyFont="1" applyFill="1" applyBorder="1" applyAlignment="1">
      <alignment horizontal="left" vertical="center"/>
    </xf>
    <xf numFmtId="43" fontId="35" fillId="0" borderId="1" xfId="82"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170" fontId="26" fillId="2" borderId="1" xfId="1" applyNumberFormat="1" applyFont="1" applyFill="1" applyBorder="1" applyAlignment="1">
      <alignment vertical="center" wrapText="1"/>
    </xf>
    <xf numFmtId="2" fontId="31" fillId="0" borderId="1" xfId="76" applyNumberFormat="1" applyFont="1" applyBorder="1" applyAlignment="1">
      <alignment horizontal="center" vertical="center" wrapText="1"/>
    </xf>
    <xf numFmtId="43" fontId="28" fillId="0" borderId="19" xfId="1" applyFont="1" applyFill="1" applyBorder="1" applyAlignment="1">
      <alignment vertical="center" wrapText="1"/>
    </xf>
    <xf numFmtId="43" fontId="26" fillId="2" borderId="4" xfId="1" applyFont="1" applyFill="1" applyBorder="1" applyAlignment="1">
      <alignment vertical="center" wrapText="1"/>
    </xf>
    <xf numFmtId="0" fontId="29" fillId="0" borderId="4" xfId="0" applyFont="1" applyBorder="1" applyAlignment="1">
      <alignment horizontal="center" vertical="center" wrapText="1"/>
    </xf>
    <xf numFmtId="0" fontId="29" fillId="0" borderId="29" xfId="0" applyFont="1" applyBorder="1" applyAlignment="1">
      <alignment horizontal="center" vertical="center" wrapText="1"/>
    </xf>
    <xf numFmtId="43" fontId="18" fillId="2" borderId="9" xfId="1" applyFont="1" applyFill="1" applyBorder="1" applyAlignment="1"/>
    <xf numFmtId="43" fontId="18" fillId="2" borderId="25" xfId="1" applyFont="1" applyFill="1" applyBorder="1" applyAlignment="1"/>
    <xf numFmtId="43" fontId="18" fillId="2" borderId="29" xfId="1" applyFont="1" applyFill="1" applyBorder="1" applyAlignment="1"/>
    <xf numFmtId="43" fontId="18" fillId="2" borderId="4" xfId="1" applyFont="1" applyFill="1" applyBorder="1" applyAlignment="1"/>
    <xf numFmtId="0" fontId="34" fillId="0" borderId="5" xfId="0" applyFont="1" applyBorder="1" applyAlignment="1">
      <alignment horizontal="left" vertical="top"/>
    </xf>
    <xf numFmtId="0" fontId="18" fillId="2" borderId="12" xfId="76" applyFont="1" applyFill="1" applyBorder="1"/>
    <xf numFmtId="0" fontId="18" fillId="2" borderId="5" xfId="76" applyFont="1" applyFill="1" applyBorder="1"/>
    <xf numFmtId="0" fontId="34" fillId="0" borderId="5" xfId="0" applyFont="1" applyBorder="1" applyAlignment="1">
      <alignment vertical="center" wrapText="1"/>
    </xf>
    <xf numFmtId="0" fontId="34" fillId="0" borderId="0" xfId="0" applyFont="1" applyAlignment="1">
      <alignment vertical="center" wrapText="1"/>
    </xf>
    <xf numFmtId="0" fontId="34" fillId="0" borderId="5" xfId="0" applyFont="1" applyBorder="1" applyAlignment="1">
      <alignment horizontal="center" vertical="center"/>
    </xf>
    <xf numFmtId="1" fontId="27" fillId="2" borderId="13" xfId="76" applyNumberFormat="1" applyFont="1" applyFill="1" applyBorder="1" applyAlignment="1">
      <alignment horizontal="left" vertical="center" wrapText="1"/>
    </xf>
    <xf numFmtId="0" fontId="25" fillId="2" borderId="0" xfId="76" applyFont="1" applyFill="1" applyAlignment="1">
      <alignment horizontal="center" vertical="center" wrapText="1"/>
    </xf>
    <xf numFmtId="0" fontId="26" fillId="2" borderId="0" xfId="76" applyFont="1" applyFill="1" applyAlignment="1">
      <alignment vertical="center"/>
    </xf>
    <xf numFmtId="3" fontId="30" fillId="2" borderId="0" xfId="76" applyNumberFormat="1" applyFont="1" applyFill="1" applyAlignment="1">
      <alignment vertical="center"/>
    </xf>
    <xf numFmtId="0" fontId="26" fillId="2" borderId="0" xfId="76" applyFont="1" applyFill="1"/>
    <xf numFmtId="43" fontId="29" fillId="2" borderId="0" xfId="0" applyNumberFormat="1" applyFont="1" applyFill="1" applyAlignment="1">
      <alignment horizontal="center" vertical="center"/>
    </xf>
    <xf numFmtId="3" fontId="30" fillId="2" borderId="0" xfId="76" applyNumberFormat="1" applyFont="1" applyFill="1" applyAlignment="1">
      <alignment horizontal="left" vertical="center"/>
    </xf>
    <xf numFmtId="3" fontId="30" fillId="2" borderId="0" xfId="76" applyNumberFormat="1" applyFont="1" applyFill="1" applyAlignment="1">
      <alignment horizontal="center" vertical="center"/>
    </xf>
    <xf numFmtId="0" fontId="32" fillId="2" borderId="0" xfId="76" applyFont="1" applyFill="1"/>
    <xf numFmtId="0" fontId="34" fillId="2" borderId="0" xfId="0" applyFont="1" applyFill="1" applyAlignment="1">
      <alignment horizontal="left" vertical="top"/>
    </xf>
    <xf numFmtId="0" fontId="34" fillId="2" borderId="0" xfId="0" applyFont="1" applyFill="1" applyAlignment="1">
      <alignment vertical="center" wrapText="1"/>
    </xf>
    <xf numFmtId="43" fontId="44" fillId="2" borderId="0" xfId="0" applyNumberFormat="1" applyFont="1" applyFill="1" applyAlignment="1">
      <alignment vertical="center" wrapText="1"/>
    </xf>
    <xf numFmtId="0" fontId="29" fillId="2" borderId="0" xfId="0" applyFont="1" applyFill="1" applyAlignment="1">
      <alignment horizontal="center" vertical="center" wrapText="1"/>
    </xf>
    <xf numFmtId="0" fontId="29" fillId="2" borderId="0" xfId="0" applyFont="1" applyFill="1" applyAlignment="1">
      <alignment horizontal="right" vertical="center" wrapText="1"/>
    </xf>
    <xf numFmtId="0" fontId="34" fillId="2" borderId="0" xfId="0" applyFont="1" applyFill="1" applyAlignment="1">
      <alignment horizontal="center" vertical="center"/>
    </xf>
    <xf numFmtId="0" fontId="29" fillId="2" borderId="0" xfId="0" applyFont="1" applyFill="1" applyAlignment="1">
      <alignment horizontal="center" vertical="center"/>
    </xf>
    <xf numFmtId="43" fontId="26" fillId="2" borderId="0" xfId="76" applyNumberFormat="1" applyFont="1" applyFill="1" applyAlignment="1">
      <alignment horizontal="right" vertical="center"/>
    </xf>
    <xf numFmtId="43" fontId="26" fillId="2" borderId="0" xfId="76" applyNumberFormat="1" applyFont="1" applyFill="1" applyAlignment="1">
      <alignment vertical="center"/>
    </xf>
    <xf numFmtId="0" fontId="35" fillId="2" borderId="0" xfId="0" applyFont="1" applyFill="1" applyAlignment="1">
      <alignment horizontal="right" vertical="center" wrapText="1"/>
    </xf>
    <xf numFmtId="2" fontId="31" fillId="2" borderId="0" xfId="76" applyNumberFormat="1" applyFont="1" applyFill="1" applyAlignment="1">
      <alignment horizontal="center" vertical="top" wrapText="1"/>
    </xf>
    <xf numFmtId="43" fontId="18" fillId="2" borderId="0" xfId="1" applyFont="1" applyFill="1" applyBorder="1" applyAlignment="1"/>
    <xf numFmtId="0" fontId="34" fillId="2" borderId="0" xfId="0" applyFont="1" applyFill="1" applyAlignment="1">
      <alignment vertical="center"/>
    </xf>
    <xf numFmtId="43" fontId="18" fillId="2" borderId="0" xfId="1" applyFont="1" applyFill="1" applyBorder="1" applyAlignment="1">
      <alignment horizontal="center"/>
    </xf>
    <xf numFmtId="166" fontId="18" fillId="2" borderId="0" xfId="77" applyNumberFormat="1" applyFont="1" applyFill="1" applyBorder="1" applyAlignment="1">
      <alignment horizontal="right"/>
    </xf>
    <xf numFmtId="43" fontId="18" fillId="2" borderId="0" xfId="1" applyFont="1" applyFill="1" applyBorder="1"/>
    <xf numFmtId="43" fontId="18" fillId="2" borderId="0" xfId="76" applyNumberFormat="1" applyFont="1" applyFill="1"/>
    <xf numFmtId="43" fontId="29" fillId="0" borderId="0" xfId="0" applyNumberFormat="1" applyFont="1" applyAlignment="1">
      <alignment horizontal="center" vertical="center"/>
    </xf>
    <xf numFmtId="1" fontId="27" fillId="2" borderId="0" xfId="76" applyNumberFormat="1" applyFont="1" applyFill="1" applyAlignment="1">
      <alignment horizontal="center" vertical="center"/>
    </xf>
    <xf numFmtId="0" fontId="34" fillId="0" borderId="0" xfId="0" applyFont="1" applyAlignment="1">
      <alignment horizontal="left" vertical="top"/>
    </xf>
    <xf numFmtId="0" fontId="42" fillId="0" borderId="0" xfId="0" applyFont="1" applyAlignment="1">
      <alignment vertical="center" wrapText="1"/>
    </xf>
    <xf numFmtId="0" fontId="34" fillId="0" borderId="0" xfId="0" applyFont="1" applyAlignment="1">
      <alignment horizontal="center" vertical="center" wrapText="1"/>
    </xf>
    <xf numFmtId="0" fontId="42" fillId="0" borderId="1" xfId="0" applyFont="1" applyBorder="1" applyAlignment="1">
      <alignment horizontal="left" vertical="top"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0" fontId="26" fillId="2" borderId="1" xfId="76" applyFont="1" applyFill="1" applyBorder="1" applyAlignment="1">
      <alignment horizontal="center" vertical="center" wrapText="1"/>
    </xf>
    <xf numFmtId="0" fontId="26" fillId="2" borderId="1" xfId="76" quotePrefix="1" applyFont="1" applyFill="1" applyBorder="1" applyAlignment="1">
      <alignment horizontal="center" vertical="center" wrapText="1"/>
    </xf>
    <xf numFmtId="43" fontId="26" fillId="2" borderId="1" xfId="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70" fontId="26" fillId="2" borderId="1" xfId="1" applyNumberFormat="1" applyFont="1" applyFill="1" applyBorder="1" applyAlignment="1">
      <alignment horizontal="center" vertical="center" wrapText="1"/>
    </xf>
    <xf numFmtId="43" fontId="35" fillId="0" borderId="1" xfId="82" applyFont="1" applyFill="1" applyBorder="1" applyAlignment="1">
      <alignment horizontal="center" vertical="center" wrapText="1"/>
    </xf>
    <xf numFmtId="1" fontId="27" fillId="2" borderId="1" xfId="76" applyNumberFormat="1" applyFont="1" applyFill="1" applyBorder="1" applyAlignment="1">
      <alignment horizontal="center" vertical="center"/>
    </xf>
    <xf numFmtId="43" fontId="26" fillId="2" borderId="28"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2" fontId="41" fillId="0" borderId="1" xfId="76" applyNumberFormat="1" applyFont="1" applyBorder="1" applyAlignment="1">
      <alignment horizontal="left" vertical="top" wrapText="1"/>
    </xf>
    <xf numFmtId="0" fontId="42" fillId="0" borderId="1" xfId="0" applyFont="1" applyBorder="1" applyAlignment="1">
      <alignment horizontal="left" vertical="top" wrapText="1"/>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0" xfId="76" applyNumberFormat="1" applyFont="1" applyFill="1" applyAlignment="1">
      <alignment horizontal="left" vertical="center"/>
    </xf>
    <xf numFmtId="166" fontId="18" fillId="2" borderId="0" xfId="77" applyNumberFormat="1" applyFont="1" applyFill="1" applyBorder="1" applyAlignment="1">
      <alignment horizontal="center"/>
    </xf>
    <xf numFmtId="3" fontId="39" fillId="2" borderId="3" xfId="76" quotePrefix="1" applyNumberFormat="1" applyFont="1" applyFill="1" applyBorder="1" applyAlignment="1">
      <alignment horizontal="left" vertical="center" wrapText="1"/>
    </xf>
    <xf numFmtId="3" fontId="39" fillId="2" borderId="3" xfId="76" applyNumberFormat="1" applyFont="1" applyFill="1" applyBorder="1" applyAlignment="1">
      <alignment horizontal="left" vertical="center" wrapText="1"/>
    </xf>
    <xf numFmtId="0" fontId="18" fillId="2" borderId="0" xfId="76" applyFont="1" applyFill="1" applyAlignment="1">
      <alignment horizontal="center"/>
    </xf>
    <xf numFmtId="0" fontId="37" fillId="2" borderId="0" xfId="0" applyFont="1" applyFill="1" applyAlignment="1">
      <alignment horizontal="center" vertical="center" wrapText="1"/>
    </xf>
    <xf numFmtId="0" fontId="40" fillId="2" borderId="0" xfId="0" applyFont="1" applyFill="1" applyAlignment="1">
      <alignment horizontal="center" vertical="center" wrapText="1"/>
    </xf>
    <xf numFmtId="0" fontId="43" fillId="2" borderId="0" xfId="0" applyFont="1" applyFill="1" applyAlignment="1">
      <alignment horizontal="center" vertical="center" wrapText="1"/>
    </xf>
    <xf numFmtId="1" fontId="27" fillId="2" borderId="0" xfId="76" applyNumberFormat="1" applyFont="1" applyFill="1" applyAlignment="1">
      <alignment horizontal="center" vertical="center"/>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xf numFmtId="0" fontId="33" fillId="2" borderId="11" xfId="76" applyFont="1" applyFill="1" applyBorder="1" applyAlignment="1">
      <alignment horizontal="center" vertical="center"/>
    </xf>
    <xf numFmtId="0" fontId="33" fillId="2" borderId="9" xfId="76" applyFont="1" applyFill="1" applyBorder="1" applyAlignment="1">
      <alignment horizontal="center" vertical="center"/>
    </xf>
    <xf numFmtId="1" fontId="27" fillId="2" borderId="21" xfId="76" applyNumberFormat="1" applyFont="1" applyFill="1" applyBorder="1" applyAlignment="1">
      <alignment horizontal="center" vertical="center"/>
    </xf>
    <xf numFmtId="1" fontId="27" fillId="2" borderId="27" xfId="76" applyNumberFormat="1" applyFont="1" applyFill="1" applyBorder="1" applyAlignment="1">
      <alignment horizontal="center" vertical="center"/>
    </xf>
    <xf numFmtId="0" fontId="18" fillId="2" borderId="28" xfId="76" applyFont="1" applyFill="1" applyBorder="1" applyAlignment="1">
      <alignment horizontal="center"/>
    </xf>
    <xf numFmtId="43" fontId="29" fillId="0" borderId="28" xfId="0" applyNumberFormat="1" applyFont="1" applyBorder="1" applyAlignment="1">
      <alignment horizontal="center" vertical="center"/>
    </xf>
    <xf numFmtId="43" fontId="29" fillId="0" borderId="0" xfId="0" applyNumberFormat="1" applyFont="1" applyAlignment="1">
      <alignment horizontal="center" vertical="center"/>
    </xf>
    <xf numFmtId="0" fontId="26" fillId="2" borderId="28" xfId="76" applyFont="1" applyFill="1" applyBorder="1" applyAlignment="1">
      <alignment horizontal="center"/>
    </xf>
    <xf numFmtId="0" fontId="26" fillId="2" borderId="0" xfId="76" applyFont="1" applyFill="1" applyAlignment="1">
      <alignment horizont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202" t="s">
        <v>1</v>
      </c>
      <c r="B1" s="202"/>
      <c r="C1" s="202"/>
      <c r="D1" s="202"/>
      <c r="E1" s="202"/>
      <c r="F1" s="202"/>
      <c r="G1" s="202"/>
      <c r="H1" s="202"/>
      <c r="I1" s="202"/>
      <c r="J1" s="202"/>
      <c r="K1" s="202"/>
      <c r="L1" s="202"/>
      <c r="M1" s="202"/>
      <c r="N1" s="202"/>
      <c r="O1" s="202"/>
      <c r="P1" s="202"/>
      <c r="Q1" s="1"/>
      <c r="R1" s="1"/>
      <c r="S1" s="1"/>
    </row>
    <row r="2" spans="1:19" ht="26.25" customHeight="1">
      <c r="A2" s="203" t="s">
        <v>2</v>
      </c>
      <c r="B2" s="203"/>
      <c r="C2" s="204" t="s">
        <v>385</v>
      </c>
      <c r="D2" s="204"/>
      <c r="E2" s="204"/>
      <c r="F2" s="204"/>
      <c r="G2" s="204"/>
      <c r="H2" s="204"/>
      <c r="I2" s="204"/>
      <c r="J2" s="204"/>
      <c r="K2" s="204"/>
      <c r="L2" s="204"/>
      <c r="M2" s="204"/>
      <c r="N2" s="204"/>
      <c r="O2" s="204"/>
      <c r="P2" s="204"/>
      <c r="Q2" s="3"/>
      <c r="R2" s="3"/>
      <c r="S2" s="3"/>
    </row>
    <row r="3" spans="1:19" ht="20.25" customHeight="1">
      <c r="A3" s="4" t="s">
        <v>3</v>
      </c>
      <c r="B3" s="205" t="s">
        <v>4</v>
      </c>
      <c r="C3" s="206"/>
      <c r="D3" s="206"/>
      <c r="E3" s="206"/>
      <c r="F3" s="206"/>
      <c r="G3" s="206"/>
      <c r="H3" s="206"/>
      <c r="I3" s="206"/>
      <c r="J3" s="206"/>
      <c r="K3" s="206"/>
      <c r="L3" s="206"/>
      <c r="M3" s="206"/>
      <c r="N3" s="207"/>
      <c r="O3" s="208" t="s">
        <v>5</v>
      </c>
      <c r="P3" s="209"/>
    </row>
    <row r="4" spans="1:19" ht="6.75" customHeight="1">
      <c r="A4" s="5"/>
      <c r="B4" s="6"/>
      <c r="C4" s="7"/>
      <c r="D4" s="7"/>
      <c r="E4" s="7"/>
      <c r="F4" s="7"/>
      <c r="G4" s="7"/>
      <c r="H4" s="7"/>
      <c r="I4" s="7"/>
      <c r="J4" s="7"/>
      <c r="K4" s="7"/>
      <c r="L4" s="7"/>
      <c r="M4" s="7"/>
      <c r="N4" s="7"/>
      <c r="O4" s="5"/>
      <c r="P4" s="5"/>
    </row>
    <row r="5" spans="1:19" ht="42.75" customHeight="1">
      <c r="A5" s="8">
        <v>1</v>
      </c>
      <c r="B5" s="195" t="s">
        <v>388</v>
      </c>
      <c r="C5" s="195"/>
      <c r="D5" s="195"/>
      <c r="E5" s="195"/>
      <c r="F5" s="195"/>
      <c r="G5" s="195"/>
      <c r="H5" s="195"/>
      <c r="I5" s="195"/>
      <c r="J5" s="195"/>
      <c r="K5" s="195"/>
      <c r="L5" s="195"/>
      <c r="M5" s="7"/>
      <c r="N5" s="7"/>
      <c r="O5" s="5"/>
      <c r="P5" s="10"/>
    </row>
    <row r="6" spans="1:19" ht="15.75" customHeight="1">
      <c r="B6" s="211" t="s">
        <v>28</v>
      </c>
      <c r="C6" s="211"/>
      <c r="D6" s="211"/>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11" t="s">
        <v>36</v>
      </c>
      <c r="C17" s="211"/>
      <c r="D17" s="211"/>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11" t="s">
        <v>39</v>
      </c>
      <c r="C24" s="211"/>
      <c r="D24" s="211"/>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99" t="s">
        <v>50</v>
      </c>
      <c r="C45" s="199"/>
      <c r="D45" s="199"/>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99" t="s">
        <v>53</v>
      </c>
      <c r="C48" s="199"/>
      <c r="D48" s="199"/>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99" t="s">
        <v>56</v>
      </c>
      <c r="C51" s="199"/>
      <c r="D51" s="199"/>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99" t="s">
        <v>59</v>
      </c>
      <c r="C54" s="199"/>
      <c r="D54" s="199"/>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99" t="s">
        <v>63</v>
      </c>
      <c r="C58" s="199"/>
      <c r="D58" s="199"/>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10" t="s">
        <v>66</v>
      </c>
      <c r="D61" s="210"/>
      <c r="E61" s="210"/>
      <c r="F61" s="210"/>
      <c r="G61" s="210"/>
      <c r="H61" s="210"/>
      <c r="I61" s="210"/>
      <c r="J61" s="210"/>
      <c r="K61" s="210"/>
      <c r="L61" s="210"/>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95" t="s">
        <v>389</v>
      </c>
      <c r="C63" s="195"/>
      <c r="D63" s="195"/>
      <c r="E63" s="195"/>
      <c r="F63" s="195"/>
      <c r="G63" s="195"/>
      <c r="H63" s="195"/>
      <c r="I63" s="195"/>
      <c r="J63" s="195"/>
      <c r="K63" s="195"/>
      <c r="L63" s="195"/>
      <c r="M63" s="195"/>
      <c r="N63" s="17"/>
      <c r="O63" s="13"/>
      <c r="P63" s="10"/>
    </row>
    <row r="64" spans="1:16" ht="17.100000000000001" customHeight="1">
      <c r="A64" s="5"/>
      <c r="B64" s="12" t="s">
        <v>67</v>
      </c>
      <c r="D64" s="196">
        <f>P16</f>
        <v>21538.75</v>
      </c>
      <c r="E64" s="197"/>
      <c r="F64" s="13" t="s">
        <v>7</v>
      </c>
      <c r="G64" s="14">
        <v>0.5</v>
      </c>
      <c r="H64" s="14" t="s">
        <v>13</v>
      </c>
      <c r="I64" s="14">
        <v>5</v>
      </c>
      <c r="K64" s="14"/>
      <c r="L64" s="14"/>
      <c r="M64" s="14"/>
      <c r="N64" s="17"/>
      <c r="O64" s="13" t="s">
        <v>8</v>
      </c>
      <c r="P64" s="17">
        <f>ROUND(D64*G64/I64,0)</f>
        <v>2154</v>
      </c>
    </row>
    <row r="65" spans="1:16" ht="17.100000000000001" customHeight="1">
      <c r="A65" s="5"/>
      <c r="B65" s="12" t="s">
        <v>74</v>
      </c>
      <c r="D65" s="196">
        <f>P23</f>
        <v>47978.75</v>
      </c>
      <c r="E65" s="197"/>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96">
        <f>P44</f>
        <v>5801.32</v>
      </c>
      <c r="E66" s="197"/>
      <c r="F66" s="13" t="s">
        <v>7</v>
      </c>
      <c r="G66" s="14">
        <v>0.33</v>
      </c>
      <c r="H66" s="14" t="s">
        <v>13</v>
      </c>
      <c r="I66" s="14">
        <v>2</v>
      </c>
      <c r="K66" s="14"/>
      <c r="L66" s="14"/>
      <c r="M66" s="14"/>
      <c r="N66" s="17"/>
      <c r="O66" s="13" t="s">
        <v>8</v>
      </c>
      <c r="P66" s="17">
        <f t="shared" si="2"/>
        <v>957</v>
      </c>
    </row>
    <row r="67" spans="1:16" ht="17.100000000000001" customHeight="1">
      <c r="A67" s="5"/>
      <c r="B67" s="12" t="s">
        <v>69</v>
      </c>
      <c r="D67" s="196">
        <f>P47</f>
        <v>300</v>
      </c>
      <c r="E67" s="197"/>
      <c r="F67" s="13" t="s">
        <v>7</v>
      </c>
      <c r="G67" s="14">
        <v>0.5</v>
      </c>
      <c r="H67" s="14" t="s">
        <v>13</v>
      </c>
      <c r="I67" s="14">
        <v>3</v>
      </c>
      <c r="K67" s="14"/>
      <c r="L67" s="14"/>
      <c r="M67" s="14"/>
      <c r="N67" s="17"/>
      <c r="O67" s="13" t="s">
        <v>8</v>
      </c>
      <c r="P67" s="17">
        <f t="shared" si="2"/>
        <v>50</v>
      </c>
    </row>
    <row r="68" spans="1:16" ht="17.100000000000001" customHeight="1">
      <c r="A68" s="5"/>
      <c r="B68" s="12" t="s">
        <v>70</v>
      </c>
      <c r="D68" s="196">
        <f>P50</f>
        <v>4200</v>
      </c>
      <c r="E68" s="197"/>
      <c r="F68" s="13" t="s">
        <v>7</v>
      </c>
      <c r="G68" s="14">
        <v>0.5</v>
      </c>
      <c r="H68" s="14" t="s">
        <v>13</v>
      </c>
      <c r="I68" s="14">
        <v>7</v>
      </c>
      <c r="K68" s="14"/>
      <c r="L68" s="14"/>
      <c r="M68" s="14"/>
      <c r="N68" s="17"/>
      <c r="O68" s="13" t="s">
        <v>8</v>
      </c>
      <c r="P68" s="17">
        <f t="shared" si="2"/>
        <v>300</v>
      </c>
    </row>
    <row r="69" spans="1:16" ht="17.100000000000001" customHeight="1">
      <c r="A69" s="5"/>
      <c r="B69" s="12" t="s">
        <v>71</v>
      </c>
      <c r="D69" s="196">
        <f>P53</f>
        <v>12000</v>
      </c>
      <c r="E69" s="197"/>
      <c r="F69" s="13" t="s">
        <v>7</v>
      </c>
      <c r="G69" s="14">
        <v>0.5</v>
      </c>
      <c r="H69" s="14" t="s">
        <v>13</v>
      </c>
      <c r="I69" s="14">
        <v>3</v>
      </c>
      <c r="K69" s="14"/>
      <c r="L69" s="14"/>
      <c r="M69" s="14"/>
      <c r="N69" s="17"/>
      <c r="O69" s="13" t="s">
        <v>8</v>
      </c>
      <c r="P69" s="17">
        <f t="shared" si="2"/>
        <v>2000</v>
      </c>
    </row>
    <row r="70" spans="1:16" ht="17.100000000000001" customHeight="1">
      <c r="A70" s="5"/>
      <c r="B70" s="12" t="s">
        <v>72</v>
      </c>
      <c r="D70" s="196">
        <f>P57</f>
        <v>1760</v>
      </c>
      <c r="E70" s="197"/>
      <c r="F70" s="13" t="s">
        <v>7</v>
      </c>
      <c r="G70" s="14">
        <v>0.5</v>
      </c>
      <c r="H70" s="14" t="s">
        <v>13</v>
      </c>
      <c r="I70" s="14">
        <v>5</v>
      </c>
      <c r="K70" s="14"/>
      <c r="L70" s="14"/>
      <c r="M70" s="14"/>
      <c r="N70" s="17"/>
      <c r="O70" s="13" t="s">
        <v>8</v>
      </c>
      <c r="P70" s="17">
        <f t="shared" si="2"/>
        <v>176</v>
      </c>
    </row>
    <row r="71" spans="1:16" ht="17.100000000000001" customHeight="1">
      <c r="A71" s="5"/>
      <c r="B71" s="12" t="s">
        <v>73</v>
      </c>
      <c r="D71" s="196">
        <f>P60</f>
        <v>980</v>
      </c>
      <c r="E71" s="197"/>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99" t="s">
        <v>75</v>
      </c>
      <c r="C73" s="199"/>
      <c r="D73" s="199"/>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95" t="s">
        <v>395</v>
      </c>
      <c r="C87" s="195"/>
      <c r="D87" s="195"/>
      <c r="E87" s="195"/>
      <c r="F87" s="195"/>
      <c r="G87" s="195"/>
      <c r="H87" s="195"/>
      <c r="I87" s="195"/>
      <c r="J87" s="195"/>
      <c r="K87" s="195"/>
      <c r="L87" s="14"/>
      <c r="M87" s="14"/>
      <c r="N87" s="17"/>
      <c r="O87" s="13"/>
      <c r="P87" s="10"/>
    </row>
    <row r="88" spans="1:16" ht="17.100000000000001" customHeight="1">
      <c r="A88" s="5"/>
      <c r="B88" s="12" t="s">
        <v>68</v>
      </c>
      <c r="C88" s="13" t="s">
        <v>84</v>
      </c>
      <c r="D88" s="196">
        <f>P44</f>
        <v>5801.32</v>
      </c>
      <c r="E88" s="197"/>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95" t="s">
        <v>386</v>
      </c>
      <c r="C94" s="195"/>
      <c r="D94" s="195"/>
      <c r="E94" s="195"/>
      <c r="F94" s="195"/>
      <c r="G94" s="195"/>
      <c r="H94" s="195"/>
      <c r="I94" s="195"/>
      <c r="J94" s="195"/>
      <c r="K94" s="195"/>
      <c r="L94" s="195"/>
      <c r="M94" s="14"/>
      <c r="N94" s="17"/>
      <c r="O94" s="13"/>
      <c r="P94" s="10"/>
    </row>
    <row r="95" spans="1:16" ht="17.100000000000001" customHeight="1">
      <c r="A95" s="5"/>
      <c r="B95" s="22" t="s">
        <v>87</v>
      </c>
      <c r="C95" s="192">
        <f>P61</f>
        <v>94558.82</v>
      </c>
      <c r="D95" s="193"/>
      <c r="E95" s="193"/>
      <c r="F95" s="5" t="s">
        <v>13</v>
      </c>
      <c r="G95" s="17">
        <v>3</v>
      </c>
      <c r="H95" s="17"/>
      <c r="I95" s="17"/>
      <c r="J95" s="5"/>
      <c r="K95" s="17"/>
      <c r="L95" s="17"/>
      <c r="M95" s="17"/>
      <c r="N95" s="17"/>
      <c r="O95" s="5" t="s">
        <v>8</v>
      </c>
      <c r="P95" s="10">
        <f>C95/G95</f>
        <v>31519.60666666667</v>
      </c>
    </row>
    <row r="96" spans="1:16" ht="30" customHeight="1">
      <c r="A96" s="19">
        <v>5</v>
      </c>
      <c r="B96" s="195" t="s">
        <v>387</v>
      </c>
      <c r="C96" s="195"/>
      <c r="D96" s="195"/>
      <c r="E96" s="195"/>
      <c r="F96" s="195"/>
      <c r="G96" s="195"/>
      <c r="H96" s="195"/>
      <c r="I96" s="195"/>
      <c r="J96" s="195"/>
      <c r="K96" s="195"/>
      <c r="L96" s="195"/>
      <c r="M96" s="14"/>
      <c r="N96" s="17"/>
      <c r="O96" s="13"/>
      <c r="P96" s="10"/>
    </row>
    <row r="97" spans="1:16" ht="17.100000000000001" customHeight="1">
      <c r="A97" s="5"/>
      <c r="B97" s="22" t="s">
        <v>88</v>
      </c>
      <c r="C97" s="196">
        <f>P84</f>
        <v>11621.189999999999</v>
      </c>
      <c r="D97" s="197"/>
      <c r="E97" s="197"/>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96">
        <f>P95</f>
        <v>31519.60666666667</v>
      </c>
      <c r="D99" s="197"/>
      <c r="E99" s="197"/>
      <c r="G99" s="14"/>
      <c r="H99" s="14"/>
      <c r="I99" s="14"/>
      <c r="K99" s="14"/>
      <c r="L99" s="14"/>
      <c r="M99" s="14"/>
      <c r="N99" s="17"/>
      <c r="O99" s="13" t="s">
        <v>8</v>
      </c>
      <c r="P99" s="17">
        <f>C99</f>
        <v>31519.60666666667</v>
      </c>
    </row>
    <row r="100" spans="1:16" ht="17.100000000000001" customHeight="1">
      <c r="A100" s="5"/>
      <c r="B100" s="22" t="s">
        <v>91</v>
      </c>
      <c r="C100" s="5"/>
      <c r="D100" s="5"/>
      <c r="E100" s="17"/>
      <c r="F100" s="192">
        <f>P97</f>
        <v>69173.75</v>
      </c>
      <c r="G100" s="193"/>
      <c r="H100" s="193"/>
      <c r="I100" s="17" t="s">
        <v>92</v>
      </c>
      <c r="J100" s="192">
        <f>P99</f>
        <v>31519.60666666667</v>
      </c>
      <c r="K100" s="193"/>
      <c r="L100" s="193"/>
      <c r="M100" s="17"/>
      <c r="N100" s="17"/>
      <c r="O100" s="5" t="s">
        <v>8</v>
      </c>
      <c r="P100" s="10">
        <f>F100-J100</f>
        <v>37654.143333333326</v>
      </c>
    </row>
    <row r="101" spans="1:16" ht="81.75" customHeight="1">
      <c r="A101" s="8">
        <v>6</v>
      </c>
      <c r="B101" s="195" t="s">
        <v>391</v>
      </c>
      <c r="C101" s="195"/>
      <c r="D101" s="195"/>
      <c r="E101" s="195"/>
      <c r="F101" s="195"/>
      <c r="G101" s="195"/>
      <c r="H101" s="195"/>
      <c r="I101" s="195"/>
      <c r="J101" s="195"/>
      <c r="K101" s="195"/>
      <c r="L101" s="195"/>
      <c r="M101" s="14"/>
      <c r="N101" s="17"/>
      <c r="O101" s="13"/>
      <c r="P101" s="10"/>
    </row>
    <row r="102" spans="1:16" ht="17.100000000000001" customHeight="1">
      <c r="A102" s="5"/>
      <c r="B102" s="199" t="s">
        <v>93</v>
      </c>
      <c r="C102" s="199"/>
      <c r="D102" s="199"/>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99" t="s">
        <v>102</v>
      </c>
      <c r="C113" s="199"/>
      <c r="D113" s="199"/>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99" t="s">
        <v>109</v>
      </c>
      <c r="C121" s="199"/>
      <c r="D121" s="199"/>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99" t="s">
        <v>102</v>
      </c>
      <c r="C129" s="199"/>
      <c r="D129" s="199"/>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99" t="s">
        <v>110</v>
      </c>
      <c r="C134" s="199"/>
      <c r="D134" s="199"/>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99" t="s">
        <v>115</v>
      </c>
      <c r="C139" s="199"/>
      <c r="D139" s="199"/>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201" t="s">
        <v>116</v>
      </c>
      <c r="C144" s="201"/>
      <c r="D144" s="201"/>
      <c r="G144" s="14"/>
      <c r="H144" s="14"/>
      <c r="I144" s="14"/>
      <c r="K144" s="14"/>
      <c r="L144" s="14"/>
      <c r="M144" s="14"/>
      <c r="N144" s="17"/>
      <c r="O144" s="13"/>
      <c r="P144" s="10"/>
    </row>
    <row r="145" spans="2:16" s="2" customFormat="1" ht="18" customHeight="1">
      <c r="B145" s="12" t="s">
        <v>117</v>
      </c>
      <c r="C145" s="13" t="s">
        <v>84</v>
      </c>
      <c r="D145" s="196">
        <f>P44</f>
        <v>5801.32</v>
      </c>
      <c r="E145" s="197"/>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99" t="s">
        <v>142</v>
      </c>
      <c r="C178" s="199"/>
      <c r="D178" s="199"/>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99" t="s">
        <v>146</v>
      </c>
      <c r="C183" s="199"/>
      <c r="D183" s="199"/>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99" t="s">
        <v>154</v>
      </c>
      <c r="C191" s="199"/>
      <c r="D191" s="199"/>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99" t="s">
        <v>156</v>
      </c>
      <c r="C196" s="199"/>
      <c r="D196" s="199"/>
      <c r="L196" s="13"/>
      <c r="N196" s="10"/>
      <c r="O196" s="13"/>
      <c r="P196" s="10"/>
    </row>
    <row r="197" spans="2:16" s="2" customFormat="1" ht="18" customHeight="1">
      <c r="B197" s="2" t="s">
        <v>157</v>
      </c>
      <c r="D197" s="196">
        <f>P190</f>
        <v>903</v>
      </c>
      <c r="E197" s="197"/>
      <c r="F197" s="197"/>
      <c r="L197" s="13"/>
      <c r="N197" s="10" t="s">
        <v>158</v>
      </c>
      <c r="O197" s="13" t="s">
        <v>8</v>
      </c>
      <c r="P197" s="10">
        <f>D197</f>
        <v>903</v>
      </c>
    </row>
    <row r="198" spans="2:16" s="2" customFormat="1" ht="18" customHeight="1">
      <c r="B198" s="200" t="s">
        <v>159</v>
      </c>
      <c r="C198" s="200"/>
      <c r="D198" s="200"/>
      <c r="E198" s="200"/>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200" t="s">
        <v>164</v>
      </c>
      <c r="C203" s="200"/>
      <c r="D203" s="200"/>
      <c r="E203" s="200"/>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200" t="s">
        <v>168</v>
      </c>
      <c r="C209" s="200"/>
      <c r="D209" s="200"/>
      <c r="E209" s="200"/>
      <c r="L209" s="13"/>
      <c r="N209" s="10"/>
      <c r="O209" s="13"/>
      <c r="P209" s="10"/>
    </row>
    <row r="210" spans="2:16" s="2" customFormat="1" ht="18" customHeight="1">
      <c r="B210" s="12" t="s">
        <v>117</v>
      </c>
      <c r="C210" s="13" t="s">
        <v>84</v>
      </c>
      <c r="D210" s="196">
        <f>P44</f>
        <v>5801.32</v>
      </c>
      <c r="E210" s="197"/>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96">
        <f>P177</f>
        <v>1707</v>
      </c>
      <c r="E219" s="197"/>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200" t="s">
        <v>185</v>
      </c>
      <c r="C231" s="200"/>
      <c r="D231" s="200"/>
      <c r="E231" s="200"/>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200" t="s">
        <v>193</v>
      </c>
      <c r="C244" s="200"/>
      <c r="D244" s="200"/>
      <c r="E244" s="200"/>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200" t="s">
        <v>207</v>
      </c>
      <c r="C264" s="200"/>
      <c r="D264" s="200"/>
      <c r="E264" s="200"/>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200" t="s">
        <v>24</v>
      </c>
      <c r="C273" s="200"/>
      <c r="D273" s="200"/>
      <c r="E273" s="200"/>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95" t="s">
        <v>396</v>
      </c>
      <c r="C298" s="195"/>
      <c r="D298" s="195"/>
      <c r="E298" s="195"/>
      <c r="F298" s="195"/>
      <c r="G298" s="195"/>
      <c r="H298" s="195"/>
      <c r="I298" s="195"/>
      <c r="J298" s="195"/>
      <c r="K298" s="195"/>
      <c r="L298" s="195"/>
      <c r="M298" s="195"/>
      <c r="N298" s="9"/>
      <c r="O298" s="36"/>
      <c r="P298" s="9"/>
      <c r="Q298" s="9"/>
      <c r="R298" s="36"/>
    </row>
    <row r="299" spans="1:18" ht="18" customHeight="1">
      <c r="A299" s="193" t="s">
        <v>14</v>
      </c>
      <c r="B299" s="193"/>
      <c r="C299" s="192">
        <f>P296</f>
        <v>79387</v>
      </c>
      <c r="D299" s="193"/>
      <c r="E299" s="193"/>
      <c r="F299" s="5"/>
      <c r="G299" s="17"/>
      <c r="H299" s="17"/>
      <c r="I299" s="21"/>
      <c r="J299" s="21"/>
      <c r="K299" s="21"/>
      <c r="L299" s="5"/>
      <c r="M299" s="17"/>
      <c r="N299" s="18"/>
      <c r="O299" s="17"/>
      <c r="P299" s="18"/>
      <c r="Q299" s="5"/>
      <c r="R299" s="17"/>
    </row>
    <row r="300" spans="1:18" ht="18" customHeight="1">
      <c r="B300" s="22" t="s">
        <v>15</v>
      </c>
      <c r="C300" s="192">
        <f>C299</f>
        <v>79387</v>
      </c>
      <c r="D300" s="193"/>
      <c r="E300" s="193"/>
      <c r="F300" s="5" t="s">
        <v>7</v>
      </c>
      <c r="G300" s="17">
        <v>7</v>
      </c>
      <c r="H300" s="17" t="s">
        <v>7</v>
      </c>
      <c r="I300" s="17">
        <v>0.9</v>
      </c>
      <c r="J300" s="17"/>
      <c r="K300" s="5" t="s">
        <v>13</v>
      </c>
      <c r="L300" s="212">
        <v>112</v>
      </c>
      <c r="M300" s="212"/>
      <c r="N300" s="23"/>
      <c r="O300" s="5" t="s">
        <v>8</v>
      </c>
      <c r="P300" s="10">
        <f>C300*G300*I300/L300</f>
        <v>4465.5187500000002</v>
      </c>
    </row>
    <row r="301" spans="1:18" ht="18" customHeight="1">
      <c r="A301" s="2"/>
      <c r="B301" s="22" t="s">
        <v>16</v>
      </c>
      <c r="C301" s="192">
        <f>C300</f>
        <v>79387</v>
      </c>
      <c r="D301" s="193"/>
      <c r="E301" s="193"/>
      <c r="F301" s="5" t="s">
        <v>7</v>
      </c>
      <c r="G301" s="17">
        <v>7</v>
      </c>
      <c r="H301" s="17" t="s">
        <v>7</v>
      </c>
      <c r="I301" s="17">
        <v>0.1</v>
      </c>
      <c r="J301" s="17"/>
      <c r="K301" s="5" t="s">
        <v>13</v>
      </c>
      <c r="L301" s="212">
        <v>112</v>
      </c>
      <c r="M301" s="212"/>
      <c r="N301" s="23"/>
      <c r="O301" s="5" t="s">
        <v>8</v>
      </c>
      <c r="P301" s="10">
        <f>C301*G301*I301/L301</f>
        <v>496.16874999999999</v>
      </c>
    </row>
    <row r="302" spans="1:18" ht="44.25" customHeight="1">
      <c r="A302" s="8">
        <v>8</v>
      </c>
      <c r="B302" s="195" t="s">
        <v>397</v>
      </c>
      <c r="C302" s="195"/>
      <c r="D302" s="195"/>
      <c r="E302" s="195"/>
      <c r="F302" s="195"/>
      <c r="G302" s="195"/>
      <c r="H302" s="195"/>
      <c r="I302" s="195"/>
      <c r="J302" s="195"/>
      <c r="K302" s="195"/>
      <c r="L302" s="195"/>
      <c r="M302" s="195"/>
      <c r="N302" s="10"/>
      <c r="O302" s="13"/>
      <c r="P302" s="10"/>
    </row>
    <row r="303" spans="1:18" ht="18" customHeight="1">
      <c r="A303" s="13" t="s">
        <v>37</v>
      </c>
      <c r="B303" s="2" t="s">
        <v>226</v>
      </c>
      <c r="C303" s="13" t="s">
        <v>84</v>
      </c>
      <c r="D303" s="196">
        <f>P44</f>
        <v>5801.32</v>
      </c>
      <c r="E303" s="197"/>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96">
        <f>P155</f>
        <v>461</v>
      </c>
      <c r="E311" s="197"/>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96">
        <f>P177</f>
        <v>1707</v>
      </c>
      <c r="E312" s="197"/>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96">
        <f>P181</f>
        <v>204</v>
      </c>
      <c r="E313" s="197"/>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200" t="s">
        <v>240</v>
      </c>
      <c r="C320" s="200"/>
      <c r="D320" s="200"/>
      <c r="E320" s="200"/>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96" t="s">
        <v>257</v>
      </c>
      <c r="F345" s="196"/>
      <c r="G345" s="196"/>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97" t="s">
        <v>268</v>
      </c>
      <c r="F352" s="197"/>
      <c r="G352" s="197"/>
      <c r="H352" s="2" t="s">
        <v>267</v>
      </c>
      <c r="I352" s="13" t="s">
        <v>55</v>
      </c>
      <c r="L352" s="13"/>
      <c r="N352" s="10"/>
      <c r="O352" s="13"/>
      <c r="P352" s="10"/>
    </row>
    <row r="353" spans="1:16" ht="18" customHeight="1">
      <c r="A353" s="2"/>
      <c r="B353" s="2"/>
      <c r="C353" s="2"/>
      <c r="D353" s="38"/>
      <c r="E353" s="215">
        <f>P314+P319+P337+P339</f>
        <v>32834.600000000006</v>
      </c>
      <c r="F353" s="216"/>
      <c r="G353" s="216"/>
      <c r="H353" s="37" t="s">
        <v>92</v>
      </c>
      <c r="I353" s="215">
        <f>P351</f>
        <v>4065</v>
      </c>
      <c r="J353" s="216"/>
      <c r="K353" s="38"/>
      <c r="L353" s="37"/>
      <c r="M353" s="38"/>
      <c r="N353" s="10"/>
      <c r="O353" s="13" t="s">
        <v>8</v>
      </c>
      <c r="P353" s="10">
        <f>E353-I353</f>
        <v>28769.600000000006</v>
      </c>
    </row>
    <row r="354" spans="1:16" ht="43.5" customHeight="1">
      <c r="A354" s="8">
        <v>9</v>
      </c>
      <c r="B354" s="195" t="s">
        <v>398</v>
      </c>
      <c r="C354" s="195"/>
      <c r="D354" s="195"/>
      <c r="E354" s="195"/>
      <c r="F354" s="195"/>
      <c r="G354" s="195"/>
      <c r="H354" s="195"/>
      <c r="I354" s="195"/>
      <c r="J354" s="195"/>
      <c r="K354" s="195"/>
      <c r="L354" s="195"/>
      <c r="M354" s="195"/>
      <c r="N354" s="10"/>
      <c r="O354" s="13"/>
      <c r="P354" s="10"/>
    </row>
    <row r="355" spans="1:16" ht="18" customHeight="1">
      <c r="A355" s="2"/>
      <c r="B355" s="2" t="s">
        <v>269</v>
      </c>
      <c r="C355" s="13" t="s">
        <v>84</v>
      </c>
      <c r="D355" s="196">
        <f>P44</f>
        <v>5801.32</v>
      </c>
      <c r="E355" s="197"/>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94" t="s">
        <v>399</v>
      </c>
      <c r="C374" s="194"/>
      <c r="D374" s="194"/>
      <c r="E374" s="194"/>
      <c r="F374" s="194"/>
      <c r="G374" s="194"/>
      <c r="H374" s="194"/>
      <c r="I374" s="194"/>
      <c r="J374" s="194"/>
      <c r="K374" s="194"/>
      <c r="L374" s="194"/>
      <c r="M374" s="194"/>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95" t="s">
        <v>400</v>
      </c>
      <c r="C380" s="195"/>
      <c r="D380" s="195"/>
      <c r="E380" s="195"/>
      <c r="F380" s="195"/>
      <c r="G380" s="195"/>
      <c r="H380" s="195"/>
      <c r="I380" s="195"/>
      <c r="J380" s="195"/>
      <c r="K380" s="195"/>
      <c r="L380" s="195"/>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95" t="s">
        <v>401</v>
      </c>
      <c r="C388" s="195"/>
      <c r="D388" s="195"/>
      <c r="E388" s="195"/>
      <c r="F388" s="195"/>
      <c r="G388" s="195"/>
      <c r="H388" s="195"/>
      <c r="I388" s="195"/>
      <c r="J388" s="195"/>
      <c r="K388" s="195"/>
      <c r="L388" s="195"/>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95" t="s">
        <v>359</v>
      </c>
      <c r="C402" s="195"/>
      <c r="D402" s="195"/>
      <c r="E402" s="195"/>
      <c r="F402" s="195"/>
      <c r="G402" s="195"/>
      <c r="H402" s="195"/>
      <c r="I402" s="195"/>
      <c r="J402" s="195"/>
      <c r="K402" s="195"/>
      <c r="L402" s="195"/>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95" t="s">
        <v>20</v>
      </c>
      <c r="C406" s="195"/>
      <c r="D406" s="195"/>
      <c r="E406" s="195"/>
      <c r="F406" s="195"/>
      <c r="G406" s="195"/>
      <c r="H406" s="195"/>
      <c r="I406" s="195"/>
      <c r="J406" s="195"/>
      <c r="K406" s="195"/>
      <c r="L406" s="14"/>
      <c r="M406" s="14"/>
      <c r="N406" s="17"/>
      <c r="O406" s="13"/>
      <c r="P406" s="14"/>
    </row>
    <row r="407" spans="1:16" ht="17.25" customHeight="1">
      <c r="B407" s="28" t="s">
        <v>288</v>
      </c>
      <c r="C407" s="28"/>
      <c r="D407" s="213">
        <f>P44</f>
        <v>5801.32</v>
      </c>
      <c r="E407" s="214"/>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95" t="s">
        <v>402</v>
      </c>
      <c r="C412" s="195"/>
      <c r="D412" s="195"/>
      <c r="E412" s="195"/>
      <c r="F412" s="195"/>
      <c r="G412" s="195"/>
      <c r="H412" s="195"/>
      <c r="I412" s="195"/>
      <c r="J412" s="195"/>
      <c r="K412" s="195"/>
      <c r="L412" s="195"/>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203" t="s">
        <v>403</v>
      </c>
      <c r="C425" s="203"/>
      <c r="D425" s="203"/>
      <c r="E425" s="203"/>
      <c r="F425" s="203"/>
      <c r="G425" s="203"/>
      <c r="H425" s="203"/>
      <c r="I425" s="203"/>
      <c r="J425" s="203"/>
      <c r="K425" s="203"/>
      <c r="M425" s="14"/>
      <c r="N425" s="17"/>
      <c r="O425" s="13"/>
      <c r="P425" s="10"/>
    </row>
    <row r="426" spans="1:16" ht="18" customHeight="1">
      <c r="A426" s="2"/>
      <c r="B426" s="2" t="s">
        <v>300</v>
      </c>
      <c r="C426" s="13" t="s">
        <v>84</v>
      </c>
      <c r="D426" s="196">
        <f>P314</f>
        <v>19092.600000000002</v>
      </c>
      <c r="E426" s="197"/>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96">
        <f>P319</f>
        <v>2471</v>
      </c>
      <c r="E427" s="197"/>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96">
        <f>P337</f>
        <v>10746</v>
      </c>
      <c r="E428" s="197"/>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96">
        <f>P339</f>
        <v>525</v>
      </c>
      <c r="E429" s="197"/>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96">
        <f>P44</f>
        <v>5801.32</v>
      </c>
      <c r="E430" s="197"/>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95" t="s">
        <v>404</v>
      </c>
      <c r="C433" s="195"/>
      <c r="D433" s="195"/>
      <c r="E433" s="195"/>
      <c r="F433" s="195"/>
      <c r="G433" s="195"/>
      <c r="H433" s="195"/>
      <c r="I433" s="195"/>
      <c r="J433" s="195"/>
      <c r="K433" s="195"/>
      <c r="L433" s="195"/>
      <c r="M433" s="14"/>
      <c r="N433" s="17"/>
      <c r="O433" s="13"/>
      <c r="P433" s="10"/>
    </row>
    <row r="434" spans="1:16" ht="18" customHeight="1">
      <c r="A434" s="2"/>
      <c r="B434" s="2" t="s">
        <v>304</v>
      </c>
      <c r="C434" s="2"/>
      <c r="D434" s="196">
        <f>P243</f>
        <v>15830</v>
      </c>
      <c r="E434" s="197"/>
      <c r="F434" s="2" t="s">
        <v>13</v>
      </c>
      <c r="G434" s="40">
        <v>0.5</v>
      </c>
      <c r="H434" s="2"/>
      <c r="I434" s="2"/>
      <c r="J434" s="2"/>
      <c r="K434" s="2"/>
      <c r="M434" s="14"/>
      <c r="N434" s="17"/>
      <c r="O434" s="13" t="s">
        <v>8</v>
      </c>
      <c r="P434" s="17">
        <f>D434/G434</f>
        <v>31660</v>
      </c>
    </row>
    <row r="435" spans="1:16" ht="18" customHeight="1">
      <c r="A435" s="2"/>
      <c r="B435" s="2" t="s">
        <v>305</v>
      </c>
      <c r="C435" s="2"/>
      <c r="D435" s="196">
        <f>P272</f>
        <v>11118</v>
      </c>
      <c r="E435" s="197"/>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94" t="s">
        <v>25</v>
      </c>
      <c r="C443" s="194"/>
      <c r="D443" s="194"/>
      <c r="E443" s="194"/>
      <c r="F443" s="194"/>
      <c r="G443" s="194"/>
      <c r="H443" s="194"/>
      <c r="I443" s="194"/>
      <c r="J443" s="194"/>
      <c r="K443" s="194"/>
      <c r="L443" s="194"/>
      <c r="M443" s="194"/>
      <c r="N443" s="17"/>
      <c r="O443" s="13"/>
      <c r="P443" s="10"/>
    </row>
    <row r="444" spans="1:16" ht="18" customHeight="1">
      <c r="A444" s="2"/>
      <c r="B444" s="34" t="s">
        <v>372</v>
      </c>
      <c r="C444" s="34"/>
      <c r="D444" s="192">
        <f>P432</f>
        <v>171912</v>
      </c>
      <c r="E444" s="193"/>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92">
        <f>D444</f>
        <v>171912</v>
      </c>
      <c r="E446" s="193"/>
      <c r="F446" s="34"/>
      <c r="G446" s="34"/>
      <c r="H446" s="34"/>
      <c r="I446" s="34"/>
      <c r="J446" s="34"/>
      <c r="K446" s="34"/>
      <c r="L446" s="5"/>
      <c r="M446" s="17"/>
      <c r="N446" s="17"/>
      <c r="O446" s="5" t="s">
        <v>8</v>
      </c>
      <c r="P446" s="10">
        <f>D446</f>
        <v>171912</v>
      </c>
    </row>
    <row r="447" spans="1:16" ht="29.25" customHeight="1">
      <c r="A447" s="8">
        <v>21</v>
      </c>
      <c r="B447" s="194" t="s">
        <v>405</v>
      </c>
      <c r="C447" s="194"/>
      <c r="D447" s="194"/>
      <c r="E447" s="194"/>
      <c r="F447" s="194"/>
      <c r="G447" s="194"/>
      <c r="H447" s="194"/>
      <c r="I447" s="194"/>
      <c r="J447" s="194"/>
      <c r="K447" s="194"/>
      <c r="L447" s="194"/>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94" t="s">
        <v>406</v>
      </c>
      <c r="C459" s="194"/>
      <c r="D459" s="194"/>
      <c r="E459" s="194"/>
      <c r="F459" s="194"/>
      <c r="G459" s="194"/>
      <c r="H459" s="194"/>
      <c r="I459" s="194"/>
      <c r="J459" s="194"/>
      <c r="K459" s="194"/>
      <c r="L459" s="194"/>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94" t="s">
        <v>318</v>
      </c>
      <c r="C480" s="194"/>
      <c r="D480" s="194"/>
      <c r="E480" s="194"/>
      <c r="F480" s="194"/>
      <c r="G480" s="194"/>
      <c r="H480" s="194"/>
      <c r="I480" s="194"/>
      <c r="J480" s="194"/>
      <c r="K480" s="194"/>
      <c r="L480" s="194"/>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95" t="s">
        <v>407</v>
      </c>
      <c r="C495" s="195"/>
      <c r="D495" s="195"/>
      <c r="E495" s="195"/>
      <c r="F495" s="195"/>
      <c r="G495" s="195"/>
      <c r="H495" s="195"/>
      <c r="I495" s="195"/>
      <c r="J495" s="195"/>
      <c r="K495" s="195"/>
      <c r="L495" s="195"/>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95" t="s">
        <v>408</v>
      </c>
      <c r="C500" s="195"/>
      <c r="D500" s="195"/>
      <c r="E500" s="195"/>
      <c r="F500" s="195"/>
      <c r="G500" s="195"/>
      <c r="H500" s="195"/>
      <c r="I500" s="195"/>
      <c r="J500" s="195"/>
      <c r="K500" s="195"/>
      <c r="L500" s="195"/>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95" t="s">
        <v>330</v>
      </c>
      <c r="C505" s="195"/>
      <c r="D505" s="195"/>
      <c r="E505" s="195"/>
      <c r="F505" s="195"/>
      <c r="G505" s="195"/>
      <c r="H505" s="195"/>
      <c r="I505" s="195"/>
      <c r="J505" s="195"/>
      <c r="K505" s="195"/>
      <c r="L505" s="195"/>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98" t="s">
        <v>332</v>
      </c>
      <c r="C508" s="198"/>
      <c r="D508" s="198"/>
      <c r="E508" s="198"/>
      <c r="F508" s="198"/>
      <c r="G508" s="198"/>
      <c r="H508" s="198"/>
      <c r="I508" s="198"/>
      <c r="J508" s="198"/>
      <c r="K508" s="198"/>
      <c r="L508" s="198"/>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95" t="s">
        <v>0</v>
      </c>
      <c r="C511" s="195"/>
      <c r="D511" s="195"/>
      <c r="E511" s="195"/>
      <c r="F511" s="195"/>
      <c r="G511" s="195"/>
      <c r="H511" s="195"/>
      <c r="I511" s="195"/>
      <c r="J511" s="195"/>
      <c r="K511" s="195"/>
      <c r="L511" s="195"/>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94" t="s">
        <v>409</v>
      </c>
      <c r="C515" s="194"/>
      <c r="D515" s="194"/>
      <c r="E515" s="194"/>
      <c r="F515" s="194"/>
      <c r="G515" s="194"/>
      <c r="H515" s="194"/>
      <c r="I515" s="194"/>
      <c r="J515" s="194"/>
      <c r="K515" s="194"/>
      <c r="L515" s="194"/>
      <c r="M515" s="194"/>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95" t="s">
        <v>27</v>
      </c>
      <c r="C520" s="195"/>
      <c r="D520" s="195"/>
      <c r="E520" s="195"/>
      <c r="F520" s="195"/>
      <c r="G520" s="195"/>
      <c r="H520" s="195"/>
      <c r="I520" s="195"/>
      <c r="J520" s="195"/>
      <c r="K520" s="195"/>
      <c r="L520" s="195"/>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95" t="s">
        <v>393</v>
      </c>
      <c r="C524" s="195"/>
      <c r="D524" s="195"/>
      <c r="E524" s="195"/>
      <c r="F524" s="195"/>
      <c r="G524" s="195"/>
      <c r="H524" s="195"/>
      <c r="I524" s="195"/>
      <c r="J524" s="195"/>
      <c r="K524" s="195"/>
      <c r="L524" s="195"/>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95" t="s">
        <v>411</v>
      </c>
      <c r="C526" s="195"/>
      <c r="D526" s="195"/>
      <c r="E526" s="195"/>
      <c r="F526" s="195"/>
      <c r="G526" s="195"/>
      <c r="H526" s="195"/>
      <c r="I526" s="195"/>
      <c r="J526" s="195"/>
      <c r="K526" s="195"/>
      <c r="L526" s="195"/>
      <c r="M526" s="14"/>
      <c r="N526" s="17"/>
      <c r="O526" s="13"/>
      <c r="P526" s="10"/>
    </row>
    <row r="527" spans="1:16" ht="18" customHeight="1">
      <c r="A527" s="2"/>
      <c r="B527" s="34" t="s">
        <v>337</v>
      </c>
      <c r="C527" s="34"/>
      <c r="D527" s="192">
        <f>P272</f>
        <v>11118</v>
      </c>
      <c r="E527" s="193"/>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94" t="s">
        <v>412</v>
      </c>
      <c r="C540" s="194"/>
      <c r="D540" s="194"/>
      <c r="E540" s="194"/>
      <c r="F540" s="194"/>
      <c r="G540" s="194"/>
      <c r="H540" s="194"/>
      <c r="I540" s="194"/>
      <c r="J540" s="194"/>
      <c r="K540" s="194"/>
      <c r="L540" s="194"/>
      <c r="M540" s="14"/>
      <c r="N540" s="17"/>
      <c r="O540" s="13"/>
      <c r="P540" s="10"/>
    </row>
    <row r="541" spans="1:16" ht="18" customHeight="1">
      <c r="A541" s="2"/>
      <c r="B541" s="34" t="s">
        <v>373</v>
      </c>
      <c r="C541" s="34"/>
      <c r="D541" s="192">
        <f>P539</f>
        <v>35095.370000000003</v>
      </c>
      <c r="E541" s="193"/>
      <c r="F541" s="34"/>
      <c r="G541" s="17"/>
      <c r="H541" s="34"/>
      <c r="I541" s="34"/>
      <c r="J541" s="34"/>
      <c r="K541" s="34"/>
      <c r="L541" s="5"/>
      <c r="M541" s="17"/>
      <c r="N541" s="17"/>
      <c r="O541" s="5" t="s">
        <v>8</v>
      </c>
      <c r="P541" s="10">
        <f>D541</f>
        <v>35095.370000000003</v>
      </c>
    </row>
    <row r="542" spans="1:16" ht="33.75" customHeight="1">
      <c r="A542" s="8">
        <v>34</v>
      </c>
      <c r="B542" s="195" t="s">
        <v>410</v>
      </c>
      <c r="C542" s="195"/>
      <c r="D542" s="195"/>
      <c r="E542" s="195"/>
      <c r="F542" s="195"/>
      <c r="G542" s="195"/>
      <c r="H542" s="195"/>
      <c r="I542" s="195"/>
      <c r="J542" s="195"/>
      <c r="K542" s="195"/>
      <c r="L542" s="195"/>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94" t="s">
        <v>413</v>
      </c>
      <c r="C548" s="194"/>
      <c r="D548" s="194"/>
      <c r="E548" s="194"/>
      <c r="F548" s="194"/>
      <c r="G548" s="194"/>
      <c r="H548" s="194"/>
      <c r="I548" s="194"/>
      <c r="J548" s="194"/>
      <c r="K548" s="194"/>
      <c r="L548" s="194"/>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94" t="s">
        <v>392</v>
      </c>
      <c r="C556" s="194"/>
      <c r="D556" s="194"/>
      <c r="E556" s="194"/>
      <c r="F556" s="194"/>
      <c r="G556" s="194"/>
      <c r="H556" s="194"/>
      <c r="I556" s="194"/>
      <c r="J556" s="194"/>
      <c r="K556" s="194"/>
      <c r="L556" s="194"/>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94" t="s">
        <v>414</v>
      </c>
      <c r="C560" s="194"/>
      <c r="D560" s="194"/>
      <c r="E560" s="194"/>
      <c r="F560" s="194"/>
      <c r="G560" s="194"/>
      <c r="H560" s="194"/>
      <c r="I560" s="194"/>
      <c r="J560" s="194"/>
      <c r="K560" s="194"/>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94" t="s">
        <v>390</v>
      </c>
      <c r="C565" s="194"/>
      <c r="D565" s="194"/>
      <c r="E565" s="194"/>
      <c r="F565" s="194"/>
      <c r="G565" s="194"/>
      <c r="H565" s="194"/>
      <c r="I565" s="194"/>
      <c r="J565" s="194"/>
      <c r="K565" s="194"/>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94" t="s">
        <v>415</v>
      </c>
      <c r="C570" s="194"/>
      <c r="D570" s="194"/>
      <c r="E570" s="194"/>
      <c r="F570" s="194"/>
      <c r="G570" s="194"/>
      <c r="H570" s="194"/>
      <c r="I570" s="194"/>
      <c r="J570" s="194"/>
      <c r="K570" s="194"/>
      <c r="M570" s="14"/>
      <c r="N570" s="17"/>
      <c r="O570" s="13"/>
      <c r="P570" s="10"/>
    </row>
    <row r="571" spans="1:16" ht="18" customHeight="1">
      <c r="A571" s="2"/>
      <c r="B571" s="34" t="s">
        <v>355</v>
      </c>
      <c r="C571" s="34"/>
      <c r="D571" s="192">
        <f>P263</f>
        <v>5153</v>
      </c>
      <c r="E571" s="193"/>
      <c r="F571" s="5"/>
      <c r="G571" s="17"/>
      <c r="H571" s="5"/>
      <c r="I571" s="34"/>
      <c r="J571" s="34"/>
      <c r="K571" s="34"/>
      <c r="L571" s="5"/>
      <c r="M571" s="17"/>
      <c r="N571" s="17"/>
      <c r="O571" s="5" t="s">
        <v>8</v>
      </c>
      <c r="P571" s="17">
        <f>D571</f>
        <v>5153</v>
      </c>
    </row>
    <row r="572" spans="1:16" ht="18" customHeight="1">
      <c r="A572" s="2"/>
      <c r="B572" s="34" t="s">
        <v>305</v>
      </c>
      <c r="C572" s="34"/>
      <c r="D572" s="192">
        <f>P272</f>
        <v>11118</v>
      </c>
      <c r="E572" s="193"/>
      <c r="F572" s="5"/>
      <c r="G572" s="17"/>
      <c r="H572" s="5"/>
      <c r="I572" s="34"/>
      <c r="J572" s="34"/>
      <c r="K572" s="34"/>
      <c r="L572" s="5"/>
      <c r="M572" s="17"/>
      <c r="N572" s="17"/>
      <c r="O572" s="5" t="s">
        <v>8</v>
      </c>
      <c r="P572" s="17">
        <f>D572</f>
        <v>11118</v>
      </c>
    </row>
    <row r="573" spans="1:16" ht="18" customHeight="1">
      <c r="A573" s="2"/>
      <c r="B573" s="34" t="s">
        <v>302</v>
      </c>
      <c r="C573" s="34"/>
      <c r="D573" s="192">
        <f>P337</f>
        <v>10746</v>
      </c>
      <c r="E573" s="193"/>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92">
        <f>P569</f>
        <v>656.4</v>
      </c>
      <c r="E574" s="193"/>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94" t="s">
        <v>356</v>
      </c>
      <c r="C576" s="194"/>
      <c r="D576" s="194"/>
      <c r="E576" s="194"/>
      <c r="F576" s="194"/>
      <c r="G576" s="194"/>
      <c r="H576" s="194"/>
      <c r="I576" s="194"/>
      <c r="J576" s="194"/>
      <c r="K576" s="194"/>
      <c r="L576" s="5"/>
      <c r="M576" s="17"/>
      <c r="N576" s="17"/>
      <c r="O576" s="5"/>
      <c r="P576" s="17"/>
    </row>
    <row r="577" spans="1:16" ht="18" customHeight="1">
      <c r="A577" s="2"/>
      <c r="B577" s="34" t="s">
        <v>372</v>
      </c>
      <c r="C577" s="34"/>
      <c r="D577" s="192">
        <f>P432</f>
        <v>171912</v>
      </c>
      <c r="E577" s="193"/>
      <c r="F577" s="5" t="s">
        <v>13</v>
      </c>
      <c r="G577" s="17">
        <v>3</v>
      </c>
      <c r="H577" s="5"/>
      <c r="I577" s="5"/>
      <c r="J577" s="34"/>
      <c r="K577" s="34"/>
      <c r="L577" s="5"/>
      <c r="M577" s="17"/>
      <c r="N577" s="17"/>
      <c r="O577" s="5" t="s">
        <v>8</v>
      </c>
      <c r="P577" s="17">
        <f>D577/G577</f>
        <v>57304</v>
      </c>
    </row>
    <row r="578" spans="1:16" ht="33" customHeight="1">
      <c r="A578" s="8">
        <v>41</v>
      </c>
      <c r="B578" s="194" t="s">
        <v>357</v>
      </c>
      <c r="C578" s="194"/>
      <c r="D578" s="194"/>
      <c r="E578" s="194"/>
      <c r="F578" s="194"/>
      <c r="G578" s="194"/>
      <c r="H578" s="194"/>
      <c r="I578" s="194"/>
      <c r="J578" s="194"/>
      <c r="K578" s="194"/>
      <c r="L578" s="5"/>
      <c r="M578" s="17"/>
      <c r="N578" s="17"/>
      <c r="O578" s="5"/>
      <c r="P578" s="17"/>
    </row>
    <row r="579" spans="1:16" ht="18" customHeight="1">
      <c r="A579" s="2"/>
      <c r="B579" s="34" t="s">
        <v>358</v>
      </c>
      <c r="C579" s="34"/>
      <c r="D579" s="192">
        <f>P401</f>
        <v>28590</v>
      </c>
      <c r="E579" s="193"/>
      <c r="F579" s="5" t="s">
        <v>13</v>
      </c>
      <c r="G579" s="17">
        <v>2</v>
      </c>
      <c r="H579" s="5"/>
      <c r="I579" s="5"/>
      <c r="J579" s="34"/>
      <c r="K579" s="34"/>
      <c r="L579" s="5"/>
      <c r="M579" s="17"/>
      <c r="N579" s="17"/>
      <c r="O579" s="5" t="s">
        <v>8</v>
      </c>
      <c r="P579" s="17">
        <f>D579/G579</f>
        <v>14295</v>
      </c>
    </row>
    <row r="580" spans="1:16" ht="18" customHeight="1">
      <c r="A580" s="2"/>
      <c r="B580" s="34" t="s">
        <v>374</v>
      </c>
      <c r="C580" s="34"/>
      <c r="D580" s="192">
        <f>P539</f>
        <v>35095.370000000003</v>
      </c>
      <c r="E580" s="193"/>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94" t="s">
        <v>416</v>
      </c>
      <c r="C582" s="194"/>
      <c r="D582" s="194"/>
      <c r="E582" s="194"/>
      <c r="F582" s="194"/>
      <c r="G582" s="194"/>
      <c r="H582" s="194"/>
      <c r="I582" s="194"/>
      <c r="J582" s="194"/>
      <c r="K582" s="194"/>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94" t="s">
        <v>417</v>
      </c>
      <c r="C584" s="194"/>
      <c r="D584" s="194"/>
      <c r="E584" s="194"/>
      <c r="F584" s="194"/>
      <c r="G584" s="194"/>
      <c r="H584" s="194"/>
      <c r="I584" s="194"/>
      <c r="J584" s="194"/>
      <c r="K584" s="194"/>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94" t="s">
        <v>377</v>
      </c>
      <c r="C588" s="194"/>
      <c r="D588" s="194"/>
      <c r="E588" s="194"/>
      <c r="F588" s="194"/>
      <c r="G588" s="194"/>
      <c r="H588" s="194"/>
      <c r="I588" s="194"/>
      <c r="J588" s="194"/>
      <c r="K588" s="194"/>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94" t="s">
        <v>378</v>
      </c>
      <c r="C590" s="194"/>
      <c r="D590" s="194"/>
      <c r="E590" s="194"/>
      <c r="F590" s="194"/>
      <c r="G590" s="194"/>
      <c r="H590" s="194"/>
      <c r="I590" s="194"/>
      <c r="J590" s="194"/>
      <c r="K590" s="194"/>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96">
        <f>P112</f>
        <v>6664</v>
      </c>
      <c r="E593" s="196"/>
      <c r="F593" s="14" t="s">
        <v>7</v>
      </c>
      <c r="G593" s="14">
        <v>17.600000000000001</v>
      </c>
      <c r="H593" s="14" t="s">
        <v>384</v>
      </c>
      <c r="K593" s="2"/>
      <c r="O593" s="13" t="s">
        <v>8</v>
      </c>
      <c r="P593" s="13">
        <f>D593*G593/100</f>
        <v>1172.864</v>
      </c>
    </row>
    <row r="594" spans="2:16" ht="18" customHeight="1">
      <c r="B594" s="2" t="s">
        <v>383</v>
      </c>
      <c r="D594" s="196">
        <f>P127</f>
        <v>12808</v>
      </c>
      <c r="E594" s="196"/>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760"/>
  <sheetViews>
    <sheetView tabSelected="1" view="pageBreakPreview" zoomScale="70" zoomScaleSheetLayoutView="70" workbookViewId="0">
      <selection activeCell="A3" sqref="A3:L3"/>
    </sheetView>
  </sheetViews>
  <sheetFormatPr defaultColWidth="8.7109375" defaultRowHeight="15"/>
  <cols>
    <col min="1" max="1" width="4.85546875" style="45" customWidth="1"/>
    <col min="2" max="2" width="58.42578125" style="62" customWidth="1"/>
    <col min="3" max="3" width="15" style="46" customWidth="1"/>
    <col min="4" max="4" width="6" style="46" customWidth="1"/>
    <col min="5" max="5" width="15.28515625" style="47" bestFit="1" customWidth="1"/>
    <col min="6" max="6" width="6.85546875" style="47" customWidth="1"/>
    <col min="7" max="7" width="12.140625" style="49" customWidth="1"/>
    <col min="8" max="8" width="6.28515625" style="48" customWidth="1"/>
    <col min="9" max="9" width="11.140625" style="49" bestFit="1" customWidth="1"/>
    <col min="10" max="10" width="6.140625" style="49" customWidth="1"/>
    <col min="11" max="11" width="17.5703125" style="48" customWidth="1"/>
    <col min="12" max="12" width="21.28515625" style="182" bestFit="1" customWidth="1"/>
    <col min="13" max="13" width="16.28515625" style="183" customWidth="1"/>
    <col min="14" max="14" width="25.42578125" style="44" customWidth="1"/>
    <col min="15" max="15" width="37.5703125" style="44" customWidth="1"/>
    <col min="16" max="16" width="12.5703125" style="44" bestFit="1" customWidth="1"/>
    <col min="17" max="17" width="45.28515625" style="44" bestFit="1" customWidth="1"/>
    <col min="18" max="18" width="9.5703125" style="44" bestFit="1" customWidth="1"/>
    <col min="19" max="16384" width="8.7109375" style="44"/>
  </cols>
  <sheetData>
    <row r="1" spans="1:30" s="43" customFormat="1" ht="28.5" customHeight="1">
      <c r="A1" s="228" t="s">
        <v>421</v>
      </c>
      <c r="B1" s="229"/>
      <c r="C1" s="229"/>
      <c r="D1" s="229"/>
      <c r="E1" s="229"/>
      <c r="F1" s="229"/>
      <c r="G1" s="229"/>
      <c r="H1" s="229"/>
      <c r="I1" s="229"/>
      <c r="J1" s="229"/>
      <c r="K1" s="229"/>
      <c r="L1" s="230"/>
      <c r="M1" s="161"/>
      <c r="N1" s="162"/>
      <c r="O1" s="162"/>
      <c r="P1" s="162"/>
      <c r="Q1" s="162"/>
      <c r="R1" s="162"/>
    </row>
    <row r="2" spans="1:30" s="234" customFormat="1" ht="51" customHeight="1">
      <c r="A2" s="233" t="s">
        <v>441</v>
      </c>
    </row>
    <row r="3" spans="1:30" ht="33" customHeight="1" thickBot="1">
      <c r="A3" s="231" t="s">
        <v>440</v>
      </c>
      <c r="B3" s="231"/>
      <c r="C3" s="231"/>
      <c r="D3" s="231"/>
      <c r="E3" s="231"/>
      <c r="F3" s="231"/>
      <c r="G3" s="231"/>
      <c r="H3" s="231"/>
      <c r="I3" s="231"/>
      <c r="J3" s="231"/>
      <c r="K3" s="231"/>
      <c r="L3" s="231"/>
      <c r="M3" s="163"/>
      <c r="N3" s="164"/>
      <c r="O3" s="165"/>
      <c r="P3" s="164"/>
      <c r="Q3" s="164"/>
      <c r="R3" s="164"/>
    </row>
    <row r="4" spans="1:30" s="43" customFormat="1" ht="39.75" customHeight="1" thickBot="1">
      <c r="A4" s="80" t="s">
        <v>419</v>
      </c>
      <c r="B4" s="81" t="s">
        <v>420</v>
      </c>
      <c r="C4" s="82" t="s">
        <v>424</v>
      </c>
      <c r="D4" s="82" t="s">
        <v>7</v>
      </c>
      <c r="E4" s="82" t="s">
        <v>153</v>
      </c>
      <c r="F4" s="82" t="s">
        <v>7</v>
      </c>
      <c r="G4" s="83" t="s">
        <v>422</v>
      </c>
      <c r="H4" s="83" t="s">
        <v>7</v>
      </c>
      <c r="I4" s="83" t="s">
        <v>423</v>
      </c>
      <c r="J4" s="84"/>
      <c r="K4" s="146" t="s">
        <v>418</v>
      </c>
      <c r="L4" s="166"/>
      <c r="M4" s="167"/>
      <c r="N4" s="164"/>
      <c r="O4" s="165"/>
      <c r="P4" s="162"/>
      <c r="Q4" s="162"/>
      <c r="R4" s="162"/>
    </row>
    <row r="5" spans="1:30" s="85" customFormat="1" ht="22.5" customHeight="1">
      <c r="A5" s="139"/>
      <c r="B5" s="140"/>
      <c r="C5" s="140"/>
      <c r="D5" s="140"/>
      <c r="E5" s="140"/>
      <c r="F5" s="140"/>
      <c r="G5" s="140"/>
      <c r="H5" s="140"/>
      <c r="I5" s="140"/>
      <c r="J5" s="140"/>
      <c r="K5" s="140"/>
      <c r="L5" s="165"/>
      <c r="M5" s="164"/>
      <c r="N5" s="164"/>
      <c r="O5" s="165"/>
      <c r="P5" s="164"/>
      <c r="Q5" s="164"/>
      <c r="R5" s="164"/>
      <c r="S5" s="44"/>
      <c r="T5" s="44"/>
      <c r="U5" s="44"/>
      <c r="V5" s="44"/>
      <c r="W5" s="44"/>
      <c r="X5" s="44"/>
      <c r="Y5" s="44"/>
      <c r="Z5" s="44"/>
      <c r="AA5" s="44"/>
      <c r="AB5" s="44"/>
      <c r="AC5" s="44"/>
      <c r="AD5" s="44"/>
    </row>
    <row r="6" spans="1:30" ht="66.75" customHeight="1">
      <c r="A6" s="99">
        <v>1</v>
      </c>
      <c r="B6" s="138" t="s">
        <v>434</v>
      </c>
      <c r="C6" s="53">
        <v>1</v>
      </c>
      <c r="D6" s="53" t="s">
        <v>7</v>
      </c>
      <c r="E6" s="53"/>
      <c r="F6" s="53" t="s">
        <v>7</v>
      </c>
      <c r="G6" s="52"/>
      <c r="H6" s="52" t="s">
        <v>7</v>
      </c>
      <c r="I6" s="63"/>
      <c r="J6" s="76" t="s">
        <v>8</v>
      </c>
      <c r="K6" s="70"/>
      <c r="L6" s="165"/>
      <c r="M6" s="164"/>
      <c r="O6" s="164"/>
    </row>
    <row r="7" spans="1:30" ht="38.25" customHeight="1">
      <c r="A7" s="223">
        <v>2</v>
      </c>
      <c r="B7" s="226" t="s">
        <v>435</v>
      </c>
      <c r="C7" s="53">
        <v>2</v>
      </c>
      <c r="D7" s="53" t="s">
        <v>7</v>
      </c>
      <c r="E7" s="53">
        <v>20</v>
      </c>
      <c r="F7" s="53" t="s">
        <v>7</v>
      </c>
      <c r="G7" s="52">
        <v>16</v>
      </c>
      <c r="H7" s="52" t="s">
        <v>7</v>
      </c>
      <c r="I7" s="63"/>
      <c r="J7" s="76" t="s">
        <v>8</v>
      </c>
      <c r="K7" s="70">
        <v>640</v>
      </c>
      <c r="L7" s="165"/>
      <c r="M7" s="164"/>
      <c r="N7" s="164"/>
      <c r="O7" s="164"/>
    </row>
    <row r="8" spans="1:30" ht="36.75" customHeight="1">
      <c r="A8" s="223"/>
      <c r="B8" s="226"/>
      <c r="C8" s="53">
        <v>1</v>
      </c>
      <c r="D8" s="53" t="s">
        <v>7</v>
      </c>
      <c r="E8" s="53">
        <v>41</v>
      </c>
      <c r="F8" s="53" t="s">
        <v>7</v>
      </c>
      <c r="G8" s="52">
        <v>7</v>
      </c>
      <c r="H8" s="52" t="s">
        <v>7</v>
      </c>
      <c r="I8" s="63"/>
      <c r="J8" s="76" t="s">
        <v>8</v>
      </c>
      <c r="K8" s="70">
        <v>287</v>
      </c>
      <c r="L8" s="165"/>
      <c r="M8" s="164"/>
      <c r="N8" s="164"/>
      <c r="O8" s="164"/>
    </row>
    <row r="9" spans="1:30" ht="37.5" customHeight="1">
      <c r="A9" s="223">
        <v>3</v>
      </c>
      <c r="B9" s="226" t="s">
        <v>427</v>
      </c>
      <c r="C9" s="53">
        <v>2</v>
      </c>
      <c r="D9" s="53" t="s">
        <v>7</v>
      </c>
      <c r="E9" s="53">
        <v>20</v>
      </c>
      <c r="F9" s="53" t="s">
        <v>7</v>
      </c>
      <c r="G9" s="52">
        <v>16</v>
      </c>
      <c r="H9" s="52" t="s">
        <v>7</v>
      </c>
      <c r="I9" s="63">
        <v>0.33</v>
      </c>
      <c r="J9" s="76" t="s">
        <v>8</v>
      </c>
      <c r="K9" s="70">
        <v>211.5</v>
      </c>
      <c r="L9" s="165"/>
      <c r="M9" s="164"/>
      <c r="N9" s="164"/>
      <c r="O9" s="164"/>
    </row>
    <row r="10" spans="1:30" ht="51" customHeight="1">
      <c r="A10" s="223"/>
      <c r="B10" s="226"/>
      <c r="C10" s="53">
        <v>1</v>
      </c>
      <c r="D10" s="53" t="s">
        <v>7</v>
      </c>
      <c r="E10" s="53">
        <v>41</v>
      </c>
      <c r="F10" s="53" t="s">
        <v>7</v>
      </c>
      <c r="G10" s="52">
        <v>7</v>
      </c>
      <c r="H10" s="52" t="s">
        <v>7</v>
      </c>
      <c r="I10" s="63">
        <v>0.33</v>
      </c>
      <c r="J10" s="76" t="s">
        <v>8</v>
      </c>
      <c r="K10" s="70">
        <v>95</v>
      </c>
      <c r="L10" s="165"/>
      <c r="M10" s="164"/>
      <c r="N10" s="164"/>
      <c r="O10" s="164"/>
    </row>
    <row r="11" spans="1:30" ht="51" customHeight="1">
      <c r="A11" s="223">
        <v>4</v>
      </c>
      <c r="B11" s="226" t="s">
        <v>428</v>
      </c>
      <c r="C11" s="220">
        <v>1</v>
      </c>
      <c r="D11" s="221" t="s">
        <v>7</v>
      </c>
      <c r="E11" s="220"/>
      <c r="F11" s="221" t="s">
        <v>7</v>
      </c>
      <c r="G11" s="222"/>
      <c r="H11" s="222" t="s">
        <v>7</v>
      </c>
      <c r="I11" s="217"/>
      <c r="J11" s="218" t="s">
        <v>8</v>
      </c>
      <c r="K11" s="219"/>
      <c r="L11" s="165"/>
      <c r="M11" s="164"/>
      <c r="N11" s="164"/>
      <c r="O11" s="164"/>
    </row>
    <row r="12" spans="1:30" ht="36.75" customHeight="1">
      <c r="A12" s="223"/>
      <c r="B12" s="226"/>
      <c r="C12" s="220"/>
      <c r="D12" s="221"/>
      <c r="E12" s="220"/>
      <c r="F12" s="221"/>
      <c r="G12" s="222"/>
      <c r="H12" s="222"/>
      <c r="I12" s="217"/>
      <c r="J12" s="218"/>
      <c r="K12" s="219"/>
      <c r="L12" s="165"/>
      <c r="M12" s="164"/>
      <c r="N12" s="164"/>
      <c r="O12" s="164"/>
    </row>
    <row r="13" spans="1:30" ht="30.75" customHeight="1">
      <c r="A13" s="223">
        <v>5</v>
      </c>
      <c r="B13" s="227" t="s">
        <v>429</v>
      </c>
      <c r="C13" s="220">
        <v>1</v>
      </c>
      <c r="D13" s="221" t="s">
        <v>7</v>
      </c>
      <c r="E13" s="220"/>
      <c r="F13" s="221" t="s">
        <v>7</v>
      </c>
      <c r="G13" s="222"/>
      <c r="H13" s="222" t="s">
        <v>7</v>
      </c>
      <c r="I13" s="217"/>
      <c r="J13" s="218" t="s">
        <v>8</v>
      </c>
      <c r="K13" s="219"/>
      <c r="L13" s="165"/>
      <c r="M13" s="164"/>
      <c r="N13" s="164"/>
      <c r="O13" s="164"/>
    </row>
    <row r="14" spans="1:30" ht="57.75" customHeight="1">
      <c r="A14" s="223"/>
      <c r="B14" s="227"/>
      <c r="C14" s="220"/>
      <c r="D14" s="221"/>
      <c r="E14" s="220"/>
      <c r="F14" s="221"/>
      <c r="G14" s="222"/>
      <c r="H14" s="222"/>
      <c r="I14" s="217"/>
      <c r="J14" s="218"/>
      <c r="K14" s="219"/>
      <c r="L14" s="165"/>
      <c r="M14" s="164"/>
      <c r="N14" s="164"/>
      <c r="O14" s="164"/>
    </row>
    <row r="15" spans="1:30" ht="57.75" customHeight="1">
      <c r="A15" s="223">
        <v>6</v>
      </c>
      <c r="B15" s="227" t="s">
        <v>430</v>
      </c>
      <c r="C15" s="145">
        <v>2</v>
      </c>
      <c r="D15" s="53" t="s">
        <v>7</v>
      </c>
      <c r="E15" s="145">
        <v>20</v>
      </c>
      <c r="F15" s="53" t="s">
        <v>7</v>
      </c>
      <c r="G15" s="52">
        <v>16</v>
      </c>
      <c r="H15" s="52" t="s">
        <v>7</v>
      </c>
      <c r="I15" s="63"/>
      <c r="J15" s="76" t="s">
        <v>8</v>
      </c>
      <c r="K15" s="54">
        <v>640</v>
      </c>
      <c r="L15" s="165"/>
      <c r="M15" s="164"/>
      <c r="N15" s="164"/>
      <c r="O15" s="164"/>
    </row>
    <row r="16" spans="1:30" ht="57.75" customHeight="1">
      <c r="A16" s="223"/>
      <c r="B16" s="227"/>
      <c r="C16" s="145">
        <v>1</v>
      </c>
      <c r="D16" s="53" t="s">
        <v>7</v>
      </c>
      <c r="E16" s="145">
        <v>41</v>
      </c>
      <c r="F16" s="53" t="s">
        <v>7</v>
      </c>
      <c r="G16" s="52">
        <v>7</v>
      </c>
      <c r="H16" s="52" t="s">
        <v>7</v>
      </c>
      <c r="I16" s="63"/>
      <c r="J16" s="76" t="s">
        <v>8</v>
      </c>
      <c r="K16" s="54">
        <v>287</v>
      </c>
      <c r="L16" s="165"/>
      <c r="M16" s="164"/>
      <c r="N16" s="164"/>
      <c r="O16" s="164"/>
    </row>
    <row r="17" spans="1:31" ht="48" customHeight="1">
      <c r="A17" s="223">
        <v>7</v>
      </c>
      <c r="B17" s="227" t="s">
        <v>432</v>
      </c>
      <c r="C17" s="220">
        <v>1</v>
      </c>
      <c r="D17" s="221" t="s">
        <v>7</v>
      </c>
      <c r="E17" s="220">
        <v>31.5</v>
      </c>
      <c r="F17" s="221" t="s">
        <v>7</v>
      </c>
      <c r="G17" s="222">
        <v>0.75</v>
      </c>
      <c r="H17" s="222" t="s">
        <v>7</v>
      </c>
      <c r="I17" s="217">
        <v>4</v>
      </c>
      <c r="J17" s="218" t="s">
        <v>8</v>
      </c>
      <c r="K17" s="219">
        <v>96</v>
      </c>
      <c r="L17" s="165"/>
      <c r="M17" s="164"/>
      <c r="N17" s="164"/>
      <c r="O17" s="164"/>
    </row>
    <row r="18" spans="1:31" ht="42" customHeight="1">
      <c r="A18" s="223"/>
      <c r="B18" s="227"/>
      <c r="C18" s="220"/>
      <c r="D18" s="221"/>
      <c r="E18" s="220"/>
      <c r="F18" s="221"/>
      <c r="G18" s="222"/>
      <c r="H18" s="222"/>
      <c r="I18" s="217"/>
      <c r="J18" s="218"/>
      <c r="K18" s="219"/>
      <c r="L18" s="165"/>
      <c r="M18" s="164"/>
      <c r="N18" s="164"/>
      <c r="O18" s="164"/>
    </row>
    <row r="19" spans="1:31" ht="42" customHeight="1">
      <c r="A19" s="223">
        <v>8</v>
      </c>
      <c r="B19" s="227" t="s">
        <v>438</v>
      </c>
      <c r="C19" s="220">
        <v>1</v>
      </c>
      <c r="D19" s="221" t="s">
        <v>439</v>
      </c>
      <c r="E19" s="220">
        <v>31.5</v>
      </c>
      <c r="F19" s="221"/>
      <c r="G19" s="222"/>
      <c r="H19" s="222"/>
      <c r="I19" s="217">
        <v>4</v>
      </c>
      <c r="J19" s="218" t="s">
        <v>8</v>
      </c>
      <c r="K19" s="219">
        <v>126</v>
      </c>
      <c r="L19" s="165"/>
      <c r="M19" s="164"/>
      <c r="N19" s="164"/>
      <c r="O19" s="164"/>
    </row>
    <row r="20" spans="1:31" ht="42" customHeight="1">
      <c r="A20" s="223"/>
      <c r="B20" s="227"/>
      <c r="C20" s="220"/>
      <c r="D20" s="221"/>
      <c r="E20" s="220"/>
      <c r="F20" s="221"/>
      <c r="G20" s="222"/>
      <c r="H20" s="222"/>
      <c r="I20" s="217"/>
      <c r="J20" s="218"/>
      <c r="K20" s="219"/>
      <c r="L20" s="165"/>
      <c r="M20" s="164"/>
      <c r="N20" s="164"/>
      <c r="O20" s="164"/>
    </row>
    <row r="21" spans="1:31" ht="38.25" customHeight="1">
      <c r="A21" s="223">
        <v>9</v>
      </c>
      <c r="B21" s="227" t="s">
        <v>431</v>
      </c>
      <c r="C21" s="221">
        <v>1</v>
      </c>
      <c r="D21" s="221" t="s">
        <v>7</v>
      </c>
      <c r="E21" s="220"/>
      <c r="F21" s="221" t="s">
        <v>7</v>
      </c>
      <c r="G21" s="222"/>
      <c r="H21" s="222" t="s">
        <v>7</v>
      </c>
      <c r="I21" s="217"/>
      <c r="J21" s="218" t="s">
        <v>8</v>
      </c>
      <c r="K21" s="219"/>
      <c r="L21" s="165"/>
      <c r="M21" s="164"/>
      <c r="N21" s="164"/>
      <c r="O21" s="164"/>
    </row>
    <row r="22" spans="1:31" s="86" customFormat="1" ht="54.75" customHeight="1">
      <c r="A22" s="223"/>
      <c r="B22" s="227"/>
      <c r="C22" s="221"/>
      <c r="D22" s="221"/>
      <c r="E22" s="220"/>
      <c r="F22" s="221"/>
      <c r="G22" s="222"/>
      <c r="H22" s="222"/>
      <c r="I22" s="217"/>
      <c r="J22" s="218"/>
      <c r="K22" s="219"/>
      <c r="L22" s="165"/>
      <c r="M22" s="164"/>
      <c r="N22" s="164"/>
      <c r="O22" s="164"/>
      <c r="P22" s="44"/>
      <c r="Q22" s="168"/>
      <c r="R22" s="168"/>
      <c r="S22" s="168"/>
      <c r="T22" s="168"/>
      <c r="U22" s="168"/>
      <c r="V22" s="168"/>
      <c r="W22" s="168"/>
      <c r="X22" s="168"/>
      <c r="Y22" s="168"/>
      <c r="Z22" s="168"/>
      <c r="AA22" s="168"/>
      <c r="AB22" s="168"/>
      <c r="AC22" s="168"/>
      <c r="AD22" s="168"/>
    </row>
    <row r="23" spans="1:31" s="86" customFormat="1" ht="54.75" customHeight="1">
      <c r="A23" s="99">
        <v>10</v>
      </c>
      <c r="B23" s="191" t="s">
        <v>436</v>
      </c>
      <c r="C23" s="53">
        <v>6</v>
      </c>
      <c r="D23" s="53" t="s">
        <v>7</v>
      </c>
      <c r="E23" s="145"/>
      <c r="F23" s="53" t="s">
        <v>7</v>
      </c>
      <c r="G23" s="52">
        <v>3</v>
      </c>
      <c r="H23" s="52" t="s">
        <v>7</v>
      </c>
      <c r="I23" s="63">
        <v>4</v>
      </c>
      <c r="J23" s="76" t="s">
        <v>8</v>
      </c>
      <c r="K23" s="54">
        <v>12</v>
      </c>
      <c r="L23" s="165"/>
      <c r="M23" s="164"/>
      <c r="N23" s="164"/>
      <c r="O23" s="164"/>
      <c r="P23" s="44"/>
      <c r="Q23" s="168"/>
      <c r="R23" s="168"/>
      <c r="S23" s="168"/>
      <c r="T23" s="168"/>
      <c r="U23" s="168"/>
      <c r="V23" s="168"/>
      <c r="W23" s="168"/>
      <c r="X23" s="168"/>
      <c r="Y23" s="168"/>
      <c r="Z23" s="168"/>
      <c r="AA23" s="168"/>
      <c r="AB23" s="168"/>
      <c r="AC23" s="168"/>
      <c r="AD23" s="168"/>
    </row>
    <row r="24" spans="1:31" s="86" customFormat="1" ht="54.75" customHeight="1">
      <c r="A24" s="99">
        <v>11</v>
      </c>
      <c r="B24" s="191" t="s">
        <v>437</v>
      </c>
      <c r="C24" s="53">
        <v>1</v>
      </c>
      <c r="D24" s="53"/>
      <c r="E24" s="145"/>
      <c r="F24" s="53"/>
      <c r="G24" s="52"/>
      <c r="H24" s="52"/>
      <c r="I24" s="63"/>
      <c r="J24" s="76"/>
      <c r="K24" s="54"/>
      <c r="L24" s="165"/>
      <c r="M24" s="164"/>
      <c r="N24" s="164"/>
      <c r="O24" s="164"/>
      <c r="P24" s="44"/>
      <c r="Q24" s="168"/>
      <c r="R24" s="168"/>
      <c r="S24" s="168"/>
      <c r="T24" s="168"/>
      <c r="U24" s="168"/>
      <c r="V24" s="168"/>
      <c r="W24" s="168"/>
      <c r="X24" s="168"/>
      <c r="Y24" s="168"/>
      <c r="Z24" s="168"/>
      <c r="AA24" s="168"/>
      <c r="AB24" s="168"/>
      <c r="AC24" s="168"/>
      <c r="AD24" s="168"/>
    </row>
    <row r="25" spans="1:31" s="86" customFormat="1" ht="39.75" customHeight="1">
      <c r="A25" s="99">
        <v>12</v>
      </c>
      <c r="B25" s="138" t="s">
        <v>426</v>
      </c>
      <c r="C25" s="136">
        <v>1</v>
      </c>
      <c r="D25" s="53" t="s">
        <v>7</v>
      </c>
      <c r="E25" s="136">
        <v>5</v>
      </c>
      <c r="F25" s="144" t="s">
        <v>7</v>
      </c>
      <c r="G25" s="141">
        <v>5</v>
      </c>
      <c r="H25" s="141" t="s">
        <v>7</v>
      </c>
      <c r="I25" s="137">
        <v>7</v>
      </c>
      <c r="J25" s="76" t="s">
        <v>8</v>
      </c>
      <c r="K25" s="70">
        <v>175</v>
      </c>
      <c r="L25" s="169"/>
      <c r="M25" s="169"/>
      <c r="N25" s="169"/>
      <c r="O25" s="164"/>
      <c r="P25" s="44"/>
      <c r="Q25" s="168"/>
      <c r="R25" s="168"/>
      <c r="S25" s="168"/>
      <c r="T25" s="168"/>
      <c r="U25" s="168"/>
      <c r="V25" s="168"/>
      <c r="W25" s="168"/>
      <c r="X25" s="168"/>
      <c r="Y25" s="168"/>
      <c r="Z25" s="168"/>
      <c r="AA25" s="168"/>
      <c r="AB25" s="168"/>
      <c r="AC25" s="168"/>
      <c r="AD25" s="168"/>
    </row>
    <row r="26" spans="1:31" s="130" customFormat="1" ht="39.75" customHeight="1">
      <c r="A26" s="99">
        <v>13</v>
      </c>
      <c r="B26" s="138" t="s">
        <v>433</v>
      </c>
      <c r="C26" s="136">
        <v>1</v>
      </c>
      <c r="D26" s="53" t="s">
        <v>7</v>
      </c>
      <c r="E26" s="136"/>
      <c r="F26" s="53" t="s">
        <v>7</v>
      </c>
      <c r="G26" s="141"/>
      <c r="H26" s="141" t="s">
        <v>7</v>
      </c>
      <c r="I26" s="137"/>
      <c r="J26" s="76" t="s">
        <v>8</v>
      </c>
      <c r="K26" s="70"/>
      <c r="L26" s="44"/>
      <c r="M26" s="44"/>
      <c r="N26" s="44"/>
      <c r="O26" s="169"/>
      <c r="P26" s="169"/>
      <c r="Q26" s="169"/>
      <c r="R26" s="169"/>
      <c r="S26" s="169"/>
      <c r="T26" s="169"/>
      <c r="U26" s="169"/>
      <c r="V26" s="169"/>
      <c r="W26" s="169"/>
      <c r="X26" s="169"/>
      <c r="Y26" s="169"/>
      <c r="Z26" s="169"/>
      <c r="AA26" s="169"/>
      <c r="AB26" s="169"/>
      <c r="AC26" s="169"/>
      <c r="AD26" s="169"/>
      <c r="AE26" s="154"/>
    </row>
    <row r="27" spans="1:31" s="131" customFormat="1" ht="51.75" customHeight="1">
      <c r="A27" s="247"/>
      <c r="B27" s="224"/>
      <c r="C27" s="250"/>
      <c r="D27" s="252"/>
      <c r="E27" s="252"/>
      <c r="F27" s="252"/>
      <c r="G27" s="249"/>
      <c r="H27" s="249"/>
      <c r="I27" s="249"/>
      <c r="J27" s="249"/>
      <c r="K27" s="249"/>
      <c r="L27" s="44"/>
      <c r="M27" s="44"/>
      <c r="N27" s="44"/>
      <c r="O27" s="44"/>
      <c r="P27" s="44"/>
      <c r="Q27" s="44"/>
      <c r="R27" s="44"/>
      <c r="S27" s="44"/>
      <c r="T27" s="44"/>
      <c r="U27" s="44"/>
      <c r="V27" s="44"/>
      <c r="W27" s="44"/>
      <c r="X27" s="44"/>
      <c r="Y27" s="44"/>
      <c r="Z27" s="44"/>
      <c r="AA27" s="44"/>
      <c r="AB27" s="44"/>
      <c r="AC27" s="44"/>
      <c r="AD27" s="44"/>
      <c r="AE27" s="155"/>
    </row>
    <row r="28" spans="1:31" s="56" customFormat="1" ht="51" customHeight="1">
      <c r="A28" s="248"/>
      <c r="B28" s="225"/>
      <c r="C28" s="251"/>
      <c r="D28" s="253"/>
      <c r="E28" s="253"/>
      <c r="F28" s="253"/>
      <c r="G28" s="235"/>
      <c r="H28" s="235"/>
      <c r="I28" s="235"/>
      <c r="J28" s="235"/>
      <c r="K28" s="235"/>
      <c r="L28" s="44"/>
      <c r="M28" s="44"/>
      <c r="N28" s="44"/>
      <c r="O28" s="44"/>
      <c r="P28" s="44"/>
      <c r="Q28" s="44"/>
      <c r="R28" s="44"/>
      <c r="S28" s="44"/>
      <c r="T28" s="44"/>
      <c r="U28" s="44"/>
      <c r="V28" s="44"/>
      <c r="W28" s="44"/>
      <c r="X28" s="44"/>
      <c r="Y28" s="44"/>
      <c r="Z28" s="44"/>
      <c r="AA28" s="44"/>
      <c r="AB28" s="44"/>
      <c r="AC28" s="44"/>
      <c r="AD28" s="44"/>
      <c r="AE28" s="156"/>
    </row>
    <row r="29" spans="1:31" ht="58.5" customHeight="1">
      <c r="A29" s="239">
        <v>9</v>
      </c>
      <c r="B29" s="177"/>
      <c r="C29" s="186"/>
      <c r="D29" s="164"/>
      <c r="E29" s="164"/>
      <c r="F29" s="164"/>
      <c r="G29" s="44"/>
      <c r="H29" s="44"/>
      <c r="I29" s="44"/>
      <c r="J29" s="44"/>
      <c r="K29" s="44"/>
      <c r="L29" s="44"/>
      <c r="M29" s="44"/>
    </row>
    <row r="30" spans="1:31" ht="51" customHeight="1">
      <c r="A30" s="239"/>
      <c r="B30" s="177"/>
      <c r="C30" s="186"/>
      <c r="D30" s="164"/>
      <c r="E30" s="164"/>
      <c r="F30" s="164"/>
      <c r="G30" s="44"/>
      <c r="H30" s="44"/>
      <c r="I30" s="44"/>
      <c r="J30" s="44"/>
      <c r="K30" s="44"/>
      <c r="L30" s="168"/>
      <c r="M30" s="168"/>
      <c r="N30" s="168"/>
    </row>
    <row r="31" spans="1:31" ht="60.75" customHeight="1">
      <c r="A31" s="239">
        <v>10</v>
      </c>
      <c r="B31" s="177"/>
      <c r="C31" s="186"/>
      <c r="D31" s="164"/>
      <c r="E31" s="164"/>
      <c r="F31" s="164"/>
      <c r="G31" s="44"/>
      <c r="H31" s="44"/>
      <c r="I31" s="44"/>
      <c r="J31" s="44"/>
      <c r="K31" s="44"/>
      <c r="L31" s="168"/>
      <c r="M31" s="168"/>
      <c r="N31" s="168"/>
    </row>
    <row r="32" spans="1:31" ht="52.5" customHeight="1">
      <c r="A32" s="239"/>
      <c r="B32" s="177"/>
      <c r="C32" s="186"/>
      <c r="D32" s="164"/>
      <c r="E32" s="164"/>
      <c r="F32" s="164"/>
      <c r="G32" s="44"/>
      <c r="H32" s="44"/>
      <c r="I32" s="44"/>
      <c r="J32" s="44"/>
      <c r="K32" s="44"/>
      <c r="L32" s="44"/>
      <c r="M32" s="44"/>
    </row>
    <row r="33" spans="1:31" s="86" customFormat="1" ht="54.75" customHeight="1">
      <c r="A33" s="239">
        <v>11</v>
      </c>
      <c r="B33" s="177"/>
      <c r="C33" s="186"/>
      <c r="D33" s="164"/>
      <c r="E33" s="164"/>
      <c r="F33" s="164"/>
      <c r="G33" s="44"/>
      <c r="L33" s="44"/>
      <c r="M33" s="44"/>
      <c r="N33" s="44"/>
      <c r="O33" s="168"/>
      <c r="P33" s="168"/>
      <c r="Q33" s="168"/>
      <c r="R33" s="168"/>
      <c r="S33" s="168"/>
      <c r="T33" s="168"/>
      <c r="U33" s="168"/>
      <c r="V33" s="168"/>
      <c r="W33" s="168"/>
      <c r="X33" s="168"/>
      <c r="Y33" s="168"/>
      <c r="Z33" s="168"/>
      <c r="AA33" s="168"/>
      <c r="AB33" s="168"/>
      <c r="AC33" s="168"/>
      <c r="AD33" s="168"/>
    </row>
    <row r="34" spans="1:31" s="86" customFormat="1" ht="39.75" customHeight="1">
      <c r="A34" s="239"/>
      <c r="B34" s="177"/>
      <c r="C34" s="186"/>
      <c r="D34" s="164"/>
      <c r="E34" s="164"/>
      <c r="F34" s="164"/>
      <c r="G34" s="44"/>
      <c r="L34" s="44"/>
      <c r="M34" s="44"/>
      <c r="N34" s="44"/>
      <c r="O34" s="168"/>
      <c r="P34" s="168"/>
      <c r="Q34" s="168"/>
      <c r="R34" s="168"/>
      <c r="S34" s="168"/>
      <c r="T34" s="168"/>
      <c r="U34" s="168"/>
      <c r="V34" s="168"/>
      <c r="W34" s="168"/>
      <c r="X34" s="168"/>
      <c r="Y34" s="168"/>
      <c r="Z34" s="168"/>
      <c r="AA34" s="168"/>
      <c r="AB34" s="168"/>
      <c r="AC34" s="168"/>
      <c r="AD34" s="168"/>
    </row>
    <row r="35" spans="1:31" ht="51" customHeight="1">
      <c r="A35" s="239">
        <v>12</v>
      </c>
      <c r="B35" s="177"/>
      <c r="C35" s="186"/>
      <c r="D35" s="164"/>
      <c r="E35" s="164"/>
      <c r="F35" s="164"/>
      <c r="G35" s="44"/>
      <c r="H35" s="44"/>
      <c r="I35" s="44"/>
      <c r="J35" s="44"/>
      <c r="K35" s="44"/>
      <c r="L35" s="44"/>
      <c r="M35" s="44"/>
    </row>
    <row r="36" spans="1:31" s="56" customFormat="1" ht="51" customHeight="1">
      <c r="A36" s="239"/>
      <c r="B36" s="177"/>
      <c r="C36" s="186"/>
      <c r="D36" s="164"/>
      <c r="E36" s="164"/>
      <c r="F36" s="164"/>
      <c r="G36" s="44"/>
      <c r="H36" s="44"/>
      <c r="I36" s="44"/>
      <c r="J36" s="44"/>
      <c r="K36" s="44"/>
      <c r="L36" s="44"/>
      <c r="M36" s="44"/>
      <c r="N36" s="44"/>
      <c r="O36" s="44"/>
      <c r="P36" s="44"/>
      <c r="Q36" s="44"/>
      <c r="R36" s="44"/>
      <c r="S36" s="44"/>
      <c r="T36" s="44"/>
      <c r="U36" s="44"/>
      <c r="V36" s="44"/>
      <c r="W36" s="44"/>
      <c r="X36" s="44"/>
      <c r="Y36" s="44"/>
      <c r="Z36" s="44"/>
      <c r="AA36" s="44"/>
      <c r="AB36" s="44"/>
      <c r="AC36" s="44"/>
      <c r="AD36" s="44"/>
      <c r="AE36" s="156"/>
    </row>
    <row r="37" spans="1:31" s="56" customFormat="1" ht="51" customHeight="1">
      <c r="A37" s="187">
        <v>13</v>
      </c>
      <c r="B37" s="177"/>
      <c r="C37" s="186"/>
      <c r="D37" s="164"/>
      <c r="E37" s="164"/>
      <c r="F37" s="164"/>
      <c r="G37" s="44"/>
      <c r="H37" s="44"/>
      <c r="I37" s="44"/>
      <c r="J37" s="44"/>
      <c r="K37" s="44"/>
      <c r="L37" s="169"/>
      <c r="M37" s="169"/>
      <c r="N37" s="169"/>
      <c r="O37" s="44"/>
      <c r="P37" s="44"/>
      <c r="Q37" s="44"/>
      <c r="R37" s="44"/>
      <c r="S37" s="44"/>
      <c r="T37" s="44"/>
      <c r="U37" s="44"/>
      <c r="V37" s="44"/>
      <c r="W37" s="44"/>
      <c r="X37" s="44"/>
      <c r="Y37" s="44"/>
      <c r="Z37" s="44"/>
      <c r="AA37" s="44"/>
      <c r="AB37" s="44"/>
      <c r="AC37" s="44"/>
      <c r="AD37" s="44"/>
      <c r="AE37" s="156"/>
    </row>
    <row r="38" spans="1:31" s="56" customFormat="1" ht="51" customHeight="1">
      <c r="A38" s="187">
        <v>14</v>
      </c>
      <c r="B38" s="177"/>
      <c r="C38" s="186"/>
      <c r="D38" s="164"/>
      <c r="E38" s="164"/>
      <c r="F38" s="164"/>
      <c r="G38" s="44"/>
      <c r="H38" s="44"/>
      <c r="I38" s="44"/>
      <c r="J38" s="44"/>
      <c r="K38" s="44"/>
      <c r="L38" s="169"/>
      <c r="M38" s="169"/>
      <c r="N38" s="169"/>
      <c r="O38" s="44"/>
      <c r="P38" s="44"/>
      <c r="Q38" s="44"/>
      <c r="R38" s="44"/>
      <c r="S38" s="44"/>
      <c r="T38" s="44"/>
      <c r="U38" s="44"/>
      <c r="V38" s="44"/>
      <c r="W38" s="44"/>
      <c r="X38" s="44"/>
      <c r="Y38" s="44"/>
      <c r="Z38" s="44"/>
      <c r="AA38" s="44"/>
      <c r="AB38" s="44"/>
      <c r="AC38" s="44"/>
      <c r="AD38" s="44"/>
      <c r="AE38" s="156"/>
    </row>
    <row r="39" spans="1:31" s="56" customFormat="1" ht="51" customHeight="1">
      <c r="A39" s="187">
        <v>15</v>
      </c>
      <c r="B39" s="177"/>
      <c r="C39" s="186"/>
      <c r="D39" s="164"/>
      <c r="E39" s="164"/>
      <c r="F39" s="164"/>
      <c r="G39" s="44"/>
      <c r="H39" s="44"/>
      <c r="I39" s="44"/>
      <c r="J39" s="44"/>
      <c r="K39" s="44"/>
      <c r="L39" s="170"/>
      <c r="M39" s="170"/>
      <c r="N39" s="170"/>
      <c r="O39" s="44"/>
      <c r="P39" s="44"/>
      <c r="Q39" s="44"/>
      <c r="R39" s="44"/>
      <c r="S39" s="44"/>
      <c r="T39" s="44"/>
      <c r="U39" s="44"/>
      <c r="V39" s="44"/>
      <c r="W39" s="44"/>
      <c r="X39" s="44"/>
      <c r="Y39" s="44"/>
      <c r="Z39" s="44"/>
      <c r="AA39" s="44"/>
      <c r="AB39" s="44"/>
      <c r="AC39" s="44"/>
      <c r="AD39" s="44"/>
      <c r="AE39" s="156"/>
    </row>
    <row r="40" spans="1:31" s="130" customFormat="1" ht="69" customHeight="1">
      <c r="A40" s="187">
        <v>16</v>
      </c>
      <c r="B40" s="177"/>
      <c r="C40" s="188"/>
      <c r="D40" s="188"/>
      <c r="E40" s="188"/>
      <c r="F40" s="188"/>
      <c r="G40" s="188"/>
      <c r="H40" s="188"/>
      <c r="I40" s="188"/>
      <c r="J40" s="188"/>
      <c r="K40" s="188"/>
      <c r="L40" s="170"/>
      <c r="M40" s="170"/>
      <c r="N40" s="170"/>
      <c r="O40" s="169"/>
      <c r="P40" s="169"/>
      <c r="Q40" s="169"/>
      <c r="R40" s="169"/>
      <c r="S40" s="169"/>
      <c r="T40" s="169"/>
      <c r="U40" s="169"/>
      <c r="V40" s="169"/>
      <c r="W40" s="169"/>
      <c r="X40" s="169"/>
      <c r="Y40" s="169"/>
      <c r="Z40" s="169"/>
      <c r="AA40" s="169"/>
      <c r="AB40" s="169"/>
      <c r="AC40" s="169"/>
      <c r="AD40" s="169"/>
      <c r="AE40" s="154"/>
    </row>
    <row r="41" spans="1:31" s="130" customFormat="1" ht="69" customHeight="1">
      <c r="A41" s="187">
        <v>17</v>
      </c>
      <c r="B41" s="177"/>
      <c r="C41" s="188"/>
      <c r="D41" s="188"/>
      <c r="E41" s="188"/>
      <c r="F41" s="188"/>
      <c r="G41" s="188"/>
      <c r="H41" s="188"/>
      <c r="I41" s="188"/>
      <c r="J41" s="188"/>
      <c r="K41" s="188"/>
      <c r="L41" s="170"/>
      <c r="M41" s="170"/>
      <c r="N41" s="170"/>
      <c r="O41" s="169"/>
      <c r="P41" s="169"/>
      <c r="Q41" s="169"/>
      <c r="R41" s="169"/>
      <c r="S41" s="169"/>
      <c r="T41" s="169"/>
      <c r="U41" s="169"/>
      <c r="V41" s="169"/>
      <c r="W41" s="169"/>
      <c r="X41" s="169"/>
      <c r="Y41" s="169"/>
      <c r="Z41" s="169"/>
      <c r="AA41" s="169"/>
      <c r="AB41" s="169"/>
      <c r="AC41" s="169"/>
      <c r="AD41" s="169"/>
      <c r="AE41" s="154"/>
    </row>
    <row r="42" spans="1:31" s="100" customFormat="1" ht="71.25" customHeight="1">
      <c r="A42" s="187">
        <v>18</v>
      </c>
      <c r="B42" s="177"/>
      <c r="C42" s="158"/>
      <c r="D42" s="158"/>
      <c r="E42" s="158"/>
      <c r="F42" s="158"/>
      <c r="G42" s="158"/>
      <c r="H42" s="158"/>
      <c r="I42" s="158"/>
      <c r="J42" s="158"/>
      <c r="K42" s="158"/>
      <c r="L42" s="170"/>
      <c r="M42" s="170"/>
      <c r="N42" s="170"/>
      <c r="O42" s="170"/>
      <c r="P42" s="170"/>
      <c r="Q42" s="170"/>
      <c r="R42" s="170"/>
      <c r="S42" s="170"/>
      <c r="T42" s="170"/>
      <c r="U42" s="170"/>
      <c r="V42" s="170"/>
      <c r="W42" s="170"/>
      <c r="X42" s="170"/>
      <c r="Y42" s="170"/>
      <c r="Z42" s="170"/>
      <c r="AA42" s="170"/>
      <c r="AB42" s="170"/>
      <c r="AC42" s="170"/>
      <c r="AD42" s="170"/>
      <c r="AE42" s="157"/>
    </row>
    <row r="43" spans="1:31" s="100" customFormat="1" ht="71.25" customHeight="1">
      <c r="A43" s="187">
        <v>19</v>
      </c>
      <c r="B43" s="177"/>
      <c r="C43" s="158"/>
      <c r="D43" s="158"/>
      <c r="E43" s="158"/>
      <c r="F43" s="158"/>
      <c r="G43" s="158"/>
      <c r="H43" s="158"/>
      <c r="I43" s="158"/>
      <c r="J43" s="158"/>
      <c r="K43" s="158"/>
      <c r="L43" s="238" t="s">
        <v>425</v>
      </c>
      <c r="M43" s="238"/>
      <c r="N43" s="171">
        <f>SUM(N5:N42)</f>
        <v>0</v>
      </c>
      <c r="O43" s="170"/>
      <c r="P43" s="170"/>
      <c r="Q43" s="170"/>
      <c r="R43" s="170"/>
      <c r="S43" s="170"/>
      <c r="T43" s="170"/>
      <c r="U43" s="170"/>
      <c r="V43" s="170"/>
      <c r="W43" s="170"/>
      <c r="X43" s="170"/>
      <c r="Y43" s="170"/>
      <c r="Z43" s="170"/>
      <c r="AA43" s="170"/>
      <c r="AB43" s="170"/>
      <c r="AC43" s="170"/>
      <c r="AD43" s="170"/>
      <c r="AE43" s="157"/>
    </row>
    <row r="44" spans="1:31" s="100" customFormat="1" ht="71.25" customHeight="1">
      <c r="A44" s="187">
        <v>20</v>
      </c>
      <c r="B44" s="177"/>
      <c r="C44" s="158"/>
      <c r="D44" s="158"/>
      <c r="E44" s="158"/>
      <c r="F44" s="158"/>
      <c r="G44" s="158"/>
      <c r="H44" s="158"/>
      <c r="I44" s="158"/>
      <c r="J44" s="158"/>
      <c r="K44" s="158"/>
      <c r="L44" s="93"/>
      <c r="M44" s="93"/>
      <c r="N44" s="93"/>
      <c r="O44" s="170"/>
      <c r="P44" s="170"/>
      <c r="Q44" s="170"/>
      <c r="R44" s="170"/>
      <c r="S44" s="170"/>
      <c r="T44" s="170"/>
      <c r="U44" s="170"/>
      <c r="V44" s="170"/>
      <c r="W44" s="170"/>
      <c r="X44" s="170"/>
      <c r="Y44" s="170"/>
      <c r="Z44" s="170"/>
      <c r="AA44" s="170"/>
      <c r="AB44" s="170"/>
      <c r="AC44" s="170"/>
      <c r="AD44" s="170"/>
      <c r="AE44" s="157"/>
    </row>
    <row r="45" spans="1:31" s="100" customFormat="1" ht="71.25" customHeight="1">
      <c r="A45" s="187">
        <v>21</v>
      </c>
      <c r="B45" s="177"/>
      <c r="C45" s="158"/>
      <c r="D45" s="158"/>
      <c r="E45" s="158"/>
      <c r="F45" s="158"/>
      <c r="G45" s="158"/>
      <c r="H45" s="158"/>
      <c r="I45" s="158"/>
      <c r="J45" s="158"/>
      <c r="K45" s="158"/>
      <c r="L45" s="172"/>
      <c r="M45" s="172"/>
      <c r="N45" s="173"/>
      <c r="O45" s="170"/>
      <c r="P45" s="170"/>
      <c r="Q45" s="170"/>
      <c r="R45" s="170"/>
      <c r="S45" s="170"/>
      <c r="T45" s="170"/>
      <c r="U45" s="170"/>
      <c r="V45" s="170"/>
      <c r="W45" s="170"/>
      <c r="X45" s="170"/>
      <c r="Y45" s="170"/>
      <c r="Z45" s="170"/>
      <c r="AA45" s="170"/>
      <c r="AB45" s="170"/>
      <c r="AC45" s="170"/>
      <c r="AD45" s="170"/>
      <c r="AE45" s="157"/>
    </row>
    <row r="46" spans="1:31" s="100" customFormat="1" ht="71.25" customHeight="1">
      <c r="A46" s="187">
        <v>22</v>
      </c>
      <c r="B46" s="189"/>
      <c r="C46" s="158"/>
      <c r="D46" s="158"/>
      <c r="E46" s="190"/>
      <c r="F46" s="158"/>
      <c r="G46" s="190"/>
      <c r="H46" s="158"/>
      <c r="I46" s="190"/>
      <c r="J46" s="158"/>
      <c r="K46" s="158"/>
      <c r="L46" s="172"/>
      <c r="M46" s="172"/>
      <c r="N46" s="173"/>
      <c r="O46" s="170"/>
      <c r="P46" s="170"/>
      <c r="Q46" s="170"/>
      <c r="R46" s="170"/>
      <c r="S46" s="170"/>
      <c r="T46" s="170"/>
      <c r="U46" s="170"/>
      <c r="V46" s="170"/>
      <c r="W46" s="170"/>
      <c r="X46" s="170"/>
      <c r="Y46" s="170"/>
      <c r="Z46" s="170"/>
      <c r="AA46" s="170"/>
      <c r="AB46" s="170"/>
      <c r="AC46" s="170"/>
      <c r="AD46" s="170"/>
      <c r="AE46" s="157"/>
    </row>
    <row r="47" spans="1:31" s="68" customFormat="1" ht="71.25" customHeight="1">
      <c r="A47" s="129">
        <v>23</v>
      </c>
      <c r="B47" s="93"/>
      <c r="C47" s="93"/>
      <c r="D47" s="93"/>
      <c r="E47" s="93"/>
      <c r="F47" s="93"/>
      <c r="G47" s="93"/>
      <c r="H47" s="93"/>
      <c r="I47" s="93"/>
      <c r="J47" s="93"/>
      <c r="K47" s="93"/>
      <c r="L47" s="172"/>
      <c r="M47" s="172"/>
      <c r="N47" s="173"/>
      <c r="O47" s="170"/>
      <c r="P47" s="170"/>
      <c r="Q47" s="170"/>
      <c r="R47" s="170"/>
      <c r="S47" s="170"/>
      <c r="T47" s="170"/>
      <c r="U47" s="170"/>
      <c r="V47" s="170"/>
      <c r="W47" s="170"/>
      <c r="X47" s="170"/>
      <c r="Y47" s="170"/>
      <c r="Z47" s="170"/>
      <c r="AA47" s="170"/>
      <c r="AB47" s="170"/>
      <c r="AC47" s="170"/>
      <c r="AD47" s="170"/>
      <c r="AE47" s="158"/>
    </row>
    <row r="48" spans="1:31" s="100" customFormat="1" ht="71.25" customHeight="1">
      <c r="A48" s="99">
        <v>24</v>
      </c>
      <c r="B48" s="101"/>
      <c r="C48" s="105"/>
      <c r="D48" s="101"/>
      <c r="E48" s="105"/>
      <c r="F48" s="101"/>
      <c r="G48" s="105"/>
      <c r="H48" s="101"/>
      <c r="I48" s="105"/>
      <c r="J48" s="104"/>
      <c r="K48" s="148"/>
      <c r="L48" s="172"/>
      <c r="M48" s="172"/>
      <c r="N48" s="173"/>
      <c r="O48" s="170"/>
      <c r="P48" s="170"/>
      <c r="Q48" s="170"/>
      <c r="R48" s="170"/>
      <c r="S48" s="170"/>
      <c r="T48" s="170"/>
      <c r="U48" s="170"/>
      <c r="V48" s="170"/>
      <c r="W48" s="170"/>
      <c r="X48" s="170"/>
      <c r="Y48" s="170"/>
      <c r="Z48" s="170"/>
      <c r="AA48" s="170"/>
      <c r="AB48" s="170"/>
      <c r="AC48" s="170"/>
      <c r="AD48" s="170"/>
      <c r="AE48" s="157"/>
    </row>
    <row r="49" spans="1:31" s="134" customFormat="1" ht="71.25" customHeight="1">
      <c r="A49" s="99">
        <v>25</v>
      </c>
      <c r="B49" s="101"/>
      <c r="C49" s="105"/>
      <c r="D49" s="101"/>
      <c r="E49" s="105"/>
      <c r="F49" s="101"/>
      <c r="G49" s="105"/>
      <c r="H49" s="101"/>
      <c r="I49" s="105"/>
      <c r="J49" s="104"/>
      <c r="K49" s="148"/>
      <c r="L49" s="172"/>
      <c r="M49" s="172"/>
      <c r="N49" s="173"/>
      <c r="O49" s="174"/>
      <c r="P49" s="174"/>
      <c r="Q49" s="174"/>
      <c r="R49" s="174"/>
      <c r="S49" s="174"/>
      <c r="T49" s="174"/>
      <c r="U49" s="174"/>
      <c r="V49" s="174"/>
      <c r="W49" s="174"/>
      <c r="X49" s="174"/>
      <c r="Y49" s="174"/>
      <c r="Z49" s="174"/>
      <c r="AA49" s="174"/>
      <c r="AB49" s="174"/>
      <c r="AC49" s="174"/>
      <c r="AD49" s="174"/>
      <c r="AE49" s="159"/>
    </row>
    <row r="50" spans="1:31" s="133" customFormat="1" ht="71.25" customHeight="1" thickBot="1">
      <c r="A50" s="89"/>
      <c r="B50" s="101"/>
      <c r="C50" s="105"/>
      <c r="D50" s="101"/>
      <c r="E50" s="105"/>
      <c r="F50" s="101"/>
      <c r="G50" s="105"/>
      <c r="H50" s="101"/>
      <c r="I50" s="105"/>
      <c r="J50" s="104"/>
      <c r="K50" s="148"/>
      <c r="L50" s="172"/>
      <c r="M50" s="172"/>
      <c r="N50" s="173"/>
      <c r="O50" s="175"/>
      <c r="P50" s="175"/>
      <c r="Q50" s="175"/>
      <c r="R50" s="175"/>
      <c r="S50" s="175"/>
      <c r="T50" s="175"/>
      <c r="U50" s="175"/>
      <c r="V50" s="175"/>
      <c r="W50" s="175"/>
      <c r="X50" s="175"/>
      <c r="Y50" s="175"/>
      <c r="Z50" s="175"/>
      <c r="AA50" s="175"/>
      <c r="AB50" s="175"/>
      <c r="AC50" s="175"/>
      <c r="AD50" s="175"/>
      <c r="AE50" s="132"/>
    </row>
    <row r="51" spans="1:31" s="73" customFormat="1" ht="71.25" customHeight="1" thickBot="1">
      <c r="A51" s="92"/>
      <c r="B51" s="74"/>
      <c r="C51" s="105"/>
      <c r="D51" s="101"/>
      <c r="E51" s="105"/>
      <c r="F51" s="101"/>
      <c r="G51" s="105"/>
      <c r="H51" s="101"/>
      <c r="I51" s="105"/>
      <c r="J51" s="104"/>
      <c r="K51" s="148"/>
      <c r="L51" s="142"/>
      <c r="M51" s="143"/>
      <c r="N51" s="176"/>
      <c r="O51" s="170"/>
      <c r="P51" s="170"/>
      <c r="Q51" s="170"/>
      <c r="R51" s="170"/>
      <c r="S51" s="170"/>
      <c r="T51" s="170"/>
      <c r="U51" s="170"/>
      <c r="V51" s="170"/>
      <c r="W51" s="170"/>
      <c r="X51" s="170"/>
      <c r="Y51" s="170"/>
      <c r="Z51" s="170"/>
      <c r="AA51" s="170"/>
      <c r="AB51" s="170"/>
      <c r="AC51" s="170"/>
      <c r="AD51" s="170"/>
      <c r="AE51" s="72"/>
    </row>
    <row r="52" spans="1:31" s="73" customFormat="1" ht="71.25" customHeight="1" thickBot="1">
      <c r="A52" s="102"/>
      <c r="B52" s="103"/>
      <c r="C52" s="105"/>
      <c r="D52" s="101"/>
      <c r="E52" s="105"/>
      <c r="F52" s="101"/>
      <c r="G52" s="105"/>
      <c r="H52" s="101"/>
      <c r="I52" s="105"/>
      <c r="J52" s="104"/>
      <c r="K52" s="148"/>
      <c r="L52" s="142"/>
      <c r="M52" s="143"/>
      <c r="N52" s="177"/>
      <c r="O52" s="170"/>
      <c r="P52" s="170"/>
      <c r="Q52" s="170"/>
      <c r="R52" s="170"/>
      <c r="S52" s="170"/>
      <c r="T52" s="170"/>
      <c r="U52" s="170"/>
      <c r="V52" s="170"/>
      <c r="W52" s="170"/>
      <c r="X52" s="170"/>
      <c r="Y52" s="170"/>
      <c r="Z52" s="170"/>
      <c r="AA52" s="170"/>
      <c r="AB52" s="170"/>
      <c r="AC52" s="170"/>
      <c r="AD52" s="170"/>
      <c r="AE52" s="72"/>
    </row>
    <row r="53" spans="1:31" s="88" customFormat="1" ht="71.25" customHeight="1" thickBot="1">
      <c r="A53" s="99"/>
      <c r="B53" s="74"/>
      <c r="C53" s="105"/>
      <c r="D53" s="101"/>
      <c r="E53" s="105"/>
      <c r="F53" s="101"/>
      <c r="G53" s="105"/>
      <c r="H53" s="101"/>
      <c r="I53" s="105"/>
      <c r="J53" s="104"/>
      <c r="K53" s="148"/>
      <c r="L53" s="142"/>
      <c r="M53" s="143"/>
      <c r="N53" s="177"/>
      <c r="O53" s="170"/>
      <c r="P53" s="170"/>
      <c r="Q53" s="170"/>
      <c r="R53" s="170"/>
      <c r="S53" s="170"/>
      <c r="T53" s="170"/>
      <c r="U53" s="170"/>
      <c r="V53" s="170"/>
      <c r="W53" s="170"/>
      <c r="X53" s="170"/>
      <c r="Y53" s="170"/>
      <c r="Z53" s="170"/>
      <c r="AA53" s="170"/>
      <c r="AB53" s="170"/>
      <c r="AC53" s="170"/>
      <c r="AD53" s="170"/>
      <c r="AE53" s="87"/>
    </row>
    <row r="54" spans="1:31" s="94" customFormat="1" ht="35.25" customHeight="1">
      <c r="A54" s="99"/>
      <c r="B54" s="67"/>
      <c r="C54" s="77"/>
      <c r="D54" s="53"/>
      <c r="E54" s="77"/>
      <c r="F54" s="53"/>
      <c r="G54" s="78"/>
      <c r="H54" s="52"/>
      <c r="I54" s="79"/>
      <c r="J54" s="76"/>
      <c r="K54" s="147"/>
      <c r="L54" s="172"/>
      <c r="M54" s="172"/>
      <c r="N54" s="173"/>
      <c r="O54" s="93"/>
      <c r="P54" s="93"/>
      <c r="Q54" s="93"/>
      <c r="R54" s="93"/>
      <c r="S54" s="93"/>
      <c r="T54" s="93"/>
      <c r="U54" s="93"/>
      <c r="V54" s="93"/>
      <c r="W54" s="93"/>
      <c r="X54" s="93"/>
      <c r="Y54" s="93"/>
      <c r="Z54" s="93"/>
      <c r="AA54" s="93"/>
      <c r="AB54" s="93"/>
      <c r="AC54" s="93"/>
      <c r="AD54" s="93"/>
      <c r="AE54" s="160"/>
    </row>
    <row r="55" spans="1:31" s="100" customFormat="1" ht="81" customHeight="1">
      <c r="A55" s="99"/>
      <c r="B55" s="67"/>
      <c r="C55" s="77"/>
      <c r="D55" s="53"/>
      <c r="E55" s="77"/>
      <c r="F55" s="53"/>
      <c r="G55" s="78"/>
      <c r="H55" s="52"/>
      <c r="I55" s="79"/>
      <c r="J55" s="76"/>
      <c r="K55" s="147"/>
      <c r="L55" s="172"/>
      <c r="M55" s="172"/>
      <c r="N55" s="173"/>
      <c r="O55" s="170"/>
      <c r="P55" s="170"/>
      <c r="Q55" s="170"/>
      <c r="R55" s="170"/>
      <c r="S55" s="170"/>
      <c r="T55" s="170"/>
      <c r="U55" s="170"/>
      <c r="V55" s="170"/>
      <c r="W55" s="170"/>
      <c r="X55" s="170"/>
      <c r="Y55" s="170"/>
      <c r="Z55" s="170"/>
      <c r="AA55" s="170"/>
      <c r="AB55" s="170"/>
      <c r="AC55" s="170"/>
      <c r="AD55" s="170"/>
      <c r="AE55" s="157"/>
    </row>
    <row r="56" spans="1:31" s="100" customFormat="1" ht="71.25" customHeight="1">
      <c r="A56" s="99"/>
      <c r="B56" s="69"/>
      <c r="C56" s="77"/>
      <c r="D56" s="53"/>
      <c r="E56" s="77"/>
      <c r="F56" s="53"/>
      <c r="G56" s="128"/>
      <c r="H56" s="52"/>
      <c r="I56" s="79"/>
      <c r="J56" s="76"/>
      <c r="K56" s="147"/>
      <c r="L56" s="172"/>
      <c r="M56" s="172"/>
      <c r="N56" s="173"/>
      <c r="O56" s="170"/>
      <c r="P56" s="170"/>
      <c r="Q56" s="170"/>
      <c r="R56" s="170"/>
      <c r="S56" s="170"/>
      <c r="T56" s="170"/>
      <c r="U56" s="170"/>
      <c r="V56" s="170"/>
      <c r="W56" s="170"/>
      <c r="X56" s="170"/>
      <c r="Y56" s="170"/>
      <c r="Z56" s="170"/>
      <c r="AA56" s="170"/>
      <c r="AB56" s="170"/>
      <c r="AC56" s="170"/>
      <c r="AD56" s="170"/>
      <c r="AE56" s="157"/>
    </row>
    <row r="57" spans="1:31" s="100" customFormat="1" ht="71.25" customHeight="1">
      <c r="A57" s="99"/>
      <c r="B57" s="75"/>
      <c r="C57" s="105"/>
      <c r="D57" s="101"/>
      <c r="E57" s="105"/>
      <c r="F57" s="101"/>
      <c r="G57" s="105"/>
      <c r="H57" s="101"/>
      <c r="I57" s="105"/>
      <c r="J57" s="104"/>
      <c r="K57" s="148"/>
      <c r="L57" s="172"/>
      <c r="M57" s="172"/>
      <c r="N57" s="173"/>
      <c r="O57" s="170"/>
      <c r="P57" s="170"/>
      <c r="Q57" s="170"/>
      <c r="R57" s="170"/>
      <c r="S57" s="170"/>
      <c r="T57" s="170"/>
      <c r="U57" s="170"/>
      <c r="V57" s="170"/>
      <c r="W57" s="170"/>
      <c r="X57" s="170"/>
      <c r="Y57" s="170"/>
      <c r="Z57" s="170"/>
      <c r="AA57" s="170"/>
      <c r="AB57" s="170"/>
      <c r="AC57" s="170"/>
      <c r="AD57" s="170"/>
      <c r="AE57" s="157"/>
    </row>
    <row r="58" spans="1:31" s="100" customFormat="1" ht="71.25" customHeight="1">
      <c r="A58" s="71"/>
      <c r="B58" s="69"/>
      <c r="C58" s="105"/>
      <c r="D58" s="101"/>
      <c r="E58" s="105"/>
      <c r="F58" s="101"/>
      <c r="G58" s="105"/>
      <c r="H58" s="101"/>
      <c r="I58" s="105"/>
      <c r="J58" s="104"/>
      <c r="K58" s="148"/>
      <c r="L58" s="172"/>
      <c r="M58" s="172"/>
      <c r="N58" s="178"/>
      <c r="O58" s="170"/>
      <c r="P58" s="170"/>
      <c r="Q58" s="170"/>
      <c r="R58" s="170"/>
      <c r="S58" s="170"/>
      <c r="T58" s="170"/>
      <c r="U58" s="170"/>
      <c r="V58" s="170"/>
      <c r="W58" s="170"/>
      <c r="X58" s="170"/>
      <c r="Y58" s="170"/>
      <c r="Z58" s="170"/>
      <c r="AA58" s="170"/>
      <c r="AB58" s="170"/>
      <c r="AC58" s="170"/>
      <c r="AD58" s="170"/>
      <c r="AE58" s="157"/>
    </row>
    <row r="59" spans="1:31" s="100" customFormat="1" ht="71.25" customHeight="1">
      <c r="A59" s="71"/>
      <c r="B59" s="66"/>
      <c r="C59" s="105"/>
      <c r="D59" s="101"/>
      <c r="E59" s="105"/>
      <c r="F59" s="101"/>
      <c r="G59" s="105"/>
      <c r="H59" s="101"/>
      <c r="I59" s="105"/>
      <c r="J59" s="104"/>
      <c r="K59" s="148"/>
      <c r="L59" s="179"/>
      <c r="M59" s="172"/>
      <c r="N59" s="237"/>
      <c r="O59" s="170"/>
      <c r="P59" s="170"/>
      <c r="Q59" s="170"/>
      <c r="R59" s="170"/>
      <c r="S59" s="170"/>
      <c r="T59" s="170"/>
      <c r="U59" s="170"/>
      <c r="V59" s="170"/>
      <c r="W59" s="170"/>
      <c r="X59" s="170"/>
      <c r="Y59" s="170"/>
      <c r="Z59" s="170"/>
      <c r="AA59" s="170"/>
      <c r="AB59" s="170"/>
      <c r="AC59" s="170"/>
      <c r="AD59" s="170"/>
      <c r="AE59" s="157"/>
    </row>
    <row r="60" spans="1:31" s="100" customFormat="1" ht="71.25" customHeight="1" thickBot="1">
      <c r="A60" s="71"/>
      <c r="B60" s="66"/>
      <c r="C60" s="107"/>
      <c r="D60" s="108"/>
      <c r="E60" s="107"/>
      <c r="F60" s="108"/>
      <c r="G60" s="107"/>
      <c r="H60" s="108"/>
      <c r="I60" s="107"/>
      <c r="J60" s="109"/>
      <c r="K60" s="149"/>
      <c r="L60" s="179"/>
      <c r="M60" s="236"/>
      <c r="N60" s="237"/>
      <c r="O60" s="170"/>
      <c r="P60" s="170"/>
      <c r="Q60" s="170"/>
      <c r="R60" s="170"/>
      <c r="S60" s="170"/>
      <c r="T60" s="170"/>
      <c r="U60" s="170"/>
      <c r="V60" s="170"/>
      <c r="W60" s="170"/>
      <c r="X60" s="170"/>
      <c r="Y60" s="170"/>
      <c r="Z60" s="170"/>
      <c r="AA60" s="170"/>
      <c r="AB60" s="170"/>
      <c r="AC60" s="170"/>
      <c r="AD60" s="170"/>
      <c r="AE60" s="157"/>
    </row>
    <row r="61" spans="1:31" s="68" customFormat="1" ht="71.25" customHeight="1">
      <c r="A61" s="106"/>
      <c r="B61" s="114"/>
      <c r="C61" s="111"/>
      <c r="D61" s="100"/>
      <c r="E61" s="105"/>
      <c r="F61" s="100"/>
      <c r="G61" s="105"/>
      <c r="H61" s="100"/>
      <c r="I61" s="105"/>
      <c r="J61" s="100"/>
      <c r="K61" s="148"/>
      <c r="L61" s="179"/>
      <c r="M61" s="236"/>
      <c r="N61" s="237"/>
      <c r="O61" s="170"/>
      <c r="P61" s="170"/>
      <c r="Q61" s="170"/>
      <c r="R61" s="170"/>
      <c r="S61" s="170"/>
      <c r="T61" s="170"/>
      <c r="U61" s="170"/>
      <c r="V61" s="170"/>
      <c r="W61" s="170"/>
      <c r="X61" s="170"/>
      <c r="Y61" s="170"/>
      <c r="Z61" s="170"/>
      <c r="AA61" s="170"/>
      <c r="AB61" s="170"/>
      <c r="AC61" s="170"/>
      <c r="AD61" s="170"/>
      <c r="AE61" s="158"/>
    </row>
    <row r="62" spans="1:31" s="68" customFormat="1" ht="71.25" customHeight="1">
      <c r="A62" s="99"/>
      <c r="B62" s="135"/>
      <c r="C62" s="135"/>
      <c r="D62" s="135"/>
      <c r="E62" s="135"/>
      <c r="F62" s="135"/>
      <c r="G62" s="135"/>
      <c r="H62" s="135"/>
      <c r="I62" s="135"/>
      <c r="J62" s="135"/>
      <c r="K62" s="135"/>
      <c r="L62" s="180"/>
      <c r="M62" s="236"/>
      <c r="N62" s="235"/>
      <c r="O62" s="170"/>
      <c r="P62" s="170"/>
      <c r="Q62" s="170"/>
      <c r="R62" s="170"/>
      <c r="S62" s="170"/>
      <c r="T62" s="170"/>
      <c r="U62" s="170"/>
      <c r="V62" s="170"/>
      <c r="W62" s="170"/>
      <c r="X62" s="170"/>
      <c r="Y62" s="170"/>
      <c r="Z62" s="170"/>
      <c r="AA62" s="170"/>
      <c r="AB62" s="170"/>
      <c r="AC62" s="170"/>
      <c r="AD62" s="170"/>
      <c r="AE62" s="158"/>
    </row>
    <row r="63" spans="1:31" s="68" customFormat="1" ht="71.25" customHeight="1">
      <c r="A63" s="71"/>
      <c r="B63" s="135"/>
      <c r="C63" s="135"/>
      <c r="D63" s="135"/>
      <c r="E63" s="135"/>
      <c r="F63" s="135"/>
      <c r="G63" s="135"/>
      <c r="H63" s="135"/>
      <c r="I63" s="135"/>
      <c r="J63" s="135"/>
      <c r="K63" s="135"/>
      <c r="L63" s="180"/>
      <c r="M63" s="232"/>
      <c r="N63" s="235"/>
      <c r="O63" s="170"/>
      <c r="P63" s="170"/>
      <c r="Q63" s="170"/>
      <c r="R63" s="170"/>
      <c r="S63" s="170"/>
      <c r="T63" s="170"/>
      <c r="U63" s="170"/>
      <c r="V63" s="170"/>
      <c r="W63" s="170"/>
      <c r="X63" s="170"/>
      <c r="Y63" s="170"/>
      <c r="Z63" s="170"/>
      <c r="AA63" s="170"/>
      <c r="AB63" s="170"/>
      <c r="AC63" s="170"/>
      <c r="AD63" s="170"/>
      <c r="AE63" s="158"/>
    </row>
    <row r="64" spans="1:31" s="68" customFormat="1" ht="71.25" customHeight="1">
      <c r="A64" s="71"/>
      <c r="B64" s="135"/>
      <c r="C64" s="135"/>
      <c r="D64" s="135"/>
      <c r="E64" s="135"/>
      <c r="F64" s="135"/>
      <c r="G64" s="135"/>
      <c r="H64" s="135"/>
      <c r="I64" s="135"/>
      <c r="J64" s="135"/>
      <c r="K64" s="135"/>
      <c r="L64" s="180"/>
      <c r="M64" s="232"/>
      <c r="N64" s="235"/>
      <c r="O64" s="170"/>
      <c r="P64" s="170"/>
      <c r="Q64" s="170"/>
      <c r="R64" s="170"/>
      <c r="S64" s="170"/>
      <c r="T64" s="170"/>
      <c r="U64" s="170"/>
      <c r="V64" s="170"/>
      <c r="W64" s="170"/>
      <c r="X64" s="170"/>
      <c r="Y64" s="170"/>
      <c r="Z64" s="170"/>
      <c r="AA64" s="170"/>
      <c r="AB64" s="170"/>
      <c r="AC64" s="170"/>
      <c r="AD64" s="170"/>
      <c r="AE64" s="158"/>
    </row>
    <row r="65" spans="1:31" s="100" customFormat="1" ht="71.25" customHeight="1">
      <c r="A65" s="110"/>
      <c r="B65" s="65"/>
      <c r="C65" s="115"/>
      <c r="D65" s="113"/>
      <c r="E65" s="116"/>
      <c r="F65" s="47"/>
      <c r="G65" s="95"/>
      <c r="H65" s="90"/>
      <c r="I65" s="95"/>
      <c r="J65" s="112"/>
      <c r="K65" s="150"/>
      <c r="L65" s="180"/>
      <c r="M65" s="232"/>
      <c r="N65" s="235"/>
      <c r="O65" s="170"/>
      <c r="P65" s="170"/>
      <c r="Q65" s="170"/>
      <c r="R65" s="170"/>
      <c r="S65" s="170"/>
      <c r="T65" s="170"/>
      <c r="U65" s="170"/>
      <c r="V65" s="170"/>
      <c r="W65" s="170"/>
      <c r="X65" s="170"/>
      <c r="Y65" s="170"/>
      <c r="Z65" s="170"/>
      <c r="AA65" s="170"/>
      <c r="AB65" s="170"/>
      <c r="AC65" s="170"/>
      <c r="AD65" s="170"/>
      <c r="AE65" s="157"/>
    </row>
    <row r="66" spans="1:31" s="68" customFormat="1" ht="71.25" customHeight="1">
      <c r="A66" s="246"/>
      <c r="B66" s="117"/>
      <c r="C66" s="115"/>
      <c r="D66" s="53"/>
      <c r="E66" s="116"/>
      <c r="F66" s="53"/>
      <c r="G66" s="95"/>
      <c r="H66" s="90"/>
      <c r="I66" s="95"/>
      <c r="J66" s="63"/>
      <c r="K66" s="150"/>
      <c r="L66" s="180"/>
      <c r="M66" s="232"/>
      <c r="N66" s="235"/>
      <c r="O66" s="170"/>
      <c r="P66" s="170"/>
      <c r="Q66" s="170"/>
      <c r="R66" s="170"/>
      <c r="S66" s="170"/>
      <c r="T66" s="170"/>
      <c r="U66" s="170"/>
      <c r="V66" s="170"/>
      <c r="W66" s="170"/>
      <c r="X66" s="170"/>
      <c r="Y66" s="170"/>
      <c r="Z66" s="170"/>
      <c r="AA66" s="170"/>
      <c r="AB66" s="170"/>
      <c r="AC66" s="170"/>
      <c r="AD66" s="170"/>
      <c r="AE66" s="158"/>
    </row>
    <row r="67" spans="1:31" s="68" customFormat="1" ht="71.25" customHeight="1">
      <c r="A67" s="246"/>
      <c r="B67" s="117"/>
      <c r="C67" s="118"/>
      <c r="D67" s="53"/>
      <c r="E67" s="119"/>
      <c r="F67" s="53"/>
      <c r="G67" s="96"/>
      <c r="H67" s="91"/>
      <c r="I67" s="96"/>
      <c r="J67" s="63"/>
      <c r="K67" s="151"/>
      <c r="L67" s="180"/>
      <c r="M67" s="232"/>
      <c r="N67" s="235"/>
      <c r="O67" s="170"/>
      <c r="P67" s="170"/>
      <c r="Q67" s="170"/>
      <c r="R67" s="170"/>
      <c r="S67" s="170"/>
      <c r="T67" s="170"/>
      <c r="U67" s="170"/>
      <c r="V67" s="170"/>
      <c r="W67" s="170"/>
      <c r="X67" s="170"/>
      <c r="Y67" s="170"/>
      <c r="Z67" s="170"/>
      <c r="AA67" s="170"/>
      <c r="AB67" s="170"/>
      <c r="AC67" s="170"/>
      <c r="AD67" s="170"/>
      <c r="AE67" s="158"/>
    </row>
    <row r="68" spans="1:31" s="64" customFormat="1" ht="31.5" customHeight="1">
      <c r="A68" s="245"/>
      <c r="B68" s="120"/>
      <c r="C68" s="121"/>
      <c r="D68" s="53"/>
      <c r="E68" s="122"/>
      <c r="F68" s="53"/>
      <c r="G68" s="98"/>
      <c r="H68" s="97"/>
      <c r="I68" s="98"/>
      <c r="J68" s="63"/>
      <c r="K68" s="152"/>
      <c r="L68" s="180"/>
      <c r="M68" s="232"/>
      <c r="N68" s="235"/>
      <c r="O68" s="181"/>
      <c r="P68" s="181"/>
      <c r="Q68" s="181"/>
      <c r="R68" s="181"/>
      <c r="S68" s="181"/>
      <c r="T68" s="181"/>
      <c r="U68" s="181"/>
      <c r="V68" s="181"/>
      <c r="W68" s="181"/>
      <c r="X68" s="181"/>
      <c r="Y68" s="181"/>
      <c r="Z68" s="181"/>
      <c r="AA68" s="181"/>
      <c r="AB68" s="181"/>
      <c r="AC68" s="181"/>
      <c r="AD68" s="181"/>
      <c r="AE68" s="65"/>
    </row>
    <row r="69" spans="1:31" ht="16.5" customHeight="1">
      <c r="A69" s="240"/>
      <c r="B69" s="123"/>
      <c r="C69" s="124"/>
      <c r="D69" s="53"/>
      <c r="E69" s="116"/>
      <c r="F69" s="53"/>
      <c r="G69" s="95"/>
      <c r="H69" s="90"/>
      <c r="I69" s="95"/>
      <c r="J69" s="63"/>
      <c r="K69" s="150"/>
      <c r="L69" s="180"/>
      <c r="M69" s="232"/>
      <c r="N69" s="235"/>
    </row>
    <row r="70" spans="1:31" ht="16.5" customHeight="1">
      <c r="A70" s="241"/>
      <c r="B70" s="125"/>
      <c r="C70" s="124"/>
      <c r="D70" s="53"/>
      <c r="E70" s="116"/>
      <c r="F70" s="53"/>
      <c r="G70" s="95"/>
      <c r="H70" s="90"/>
      <c r="I70" s="95"/>
      <c r="J70" s="63"/>
      <c r="K70" s="150"/>
      <c r="L70" s="180"/>
      <c r="M70" s="232"/>
      <c r="N70" s="235"/>
    </row>
    <row r="71" spans="1:31" ht="16.5" customHeight="1">
      <c r="A71" s="241"/>
      <c r="B71" s="125"/>
      <c r="C71" s="126"/>
      <c r="D71" s="53"/>
      <c r="E71" s="119"/>
      <c r="F71" s="53"/>
      <c r="G71" s="96"/>
      <c r="H71" s="91"/>
      <c r="I71" s="96"/>
      <c r="J71" s="63"/>
      <c r="K71" s="151"/>
      <c r="L71" s="180"/>
      <c r="M71" s="232"/>
      <c r="N71" s="235"/>
    </row>
    <row r="72" spans="1:31" ht="16.5" customHeight="1">
      <c r="A72" s="242"/>
      <c r="B72" s="127"/>
      <c r="C72" s="121"/>
      <c r="D72" s="53"/>
      <c r="E72" s="122"/>
      <c r="F72" s="53"/>
      <c r="G72" s="98"/>
      <c r="H72" s="97"/>
      <c r="I72" s="98"/>
      <c r="J72" s="63"/>
      <c r="K72" s="152"/>
      <c r="L72" s="180"/>
      <c r="M72" s="232"/>
      <c r="N72" s="235"/>
    </row>
    <row r="73" spans="1:31" ht="15" customHeight="1">
      <c r="A73" s="240"/>
      <c r="B73" s="123"/>
      <c r="C73" s="124"/>
      <c r="D73" s="53"/>
      <c r="E73" s="116"/>
      <c r="F73" s="53"/>
      <c r="G73" s="95"/>
      <c r="H73" s="90"/>
      <c r="I73" s="95"/>
      <c r="J73" s="63"/>
      <c r="K73" s="150"/>
      <c r="L73" s="180"/>
      <c r="M73" s="232"/>
      <c r="N73" s="235"/>
    </row>
    <row r="74" spans="1:31" ht="15" customHeight="1">
      <c r="A74" s="241"/>
      <c r="B74" s="125"/>
      <c r="C74" s="124"/>
      <c r="D74" s="53"/>
      <c r="E74" s="116"/>
      <c r="F74" s="53"/>
      <c r="G74" s="95"/>
      <c r="H74" s="90"/>
      <c r="I74" s="95"/>
      <c r="J74" s="63"/>
      <c r="K74" s="150"/>
      <c r="L74" s="180"/>
      <c r="M74" s="232"/>
      <c r="N74" s="235"/>
    </row>
    <row r="75" spans="1:31" ht="15" customHeight="1">
      <c r="A75" s="241"/>
      <c r="B75" s="125"/>
      <c r="C75" s="126"/>
      <c r="D75" s="53"/>
      <c r="E75" s="119"/>
      <c r="F75" s="53"/>
      <c r="G75" s="96"/>
      <c r="H75" s="91"/>
      <c r="I75" s="96"/>
      <c r="J75" s="63"/>
      <c r="K75" s="151"/>
      <c r="L75" s="180"/>
      <c r="M75" s="232"/>
      <c r="N75" s="235"/>
    </row>
    <row r="76" spans="1:31" ht="15" customHeight="1">
      <c r="A76" s="242"/>
      <c r="B76" s="127"/>
      <c r="C76" s="121"/>
      <c r="D76" s="53"/>
      <c r="E76" s="122"/>
      <c r="F76" s="53"/>
      <c r="G76" s="98"/>
      <c r="H76" s="97"/>
      <c r="I76" s="98"/>
      <c r="J76" s="63"/>
      <c r="K76" s="152"/>
      <c r="L76" s="180"/>
      <c r="M76" s="232"/>
      <c r="N76" s="235"/>
    </row>
    <row r="77" spans="1:31" ht="15" customHeight="1">
      <c r="A77" s="243"/>
      <c r="B77" s="123"/>
      <c r="C77" s="124"/>
      <c r="D77" s="53"/>
      <c r="E77" s="116"/>
      <c r="F77" s="53"/>
      <c r="G77" s="95"/>
      <c r="H77" s="90"/>
      <c r="I77" s="95"/>
      <c r="J77" s="63"/>
      <c r="K77" s="150"/>
      <c r="L77" s="180"/>
      <c r="M77" s="232"/>
      <c r="N77" s="235"/>
    </row>
    <row r="78" spans="1:31" ht="15" customHeight="1">
      <c r="A78" s="244"/>
      <c r="B78" s="125"/>
      <c r="C78" s="124"/>
      <c r="D78" s="53"/>
      <c r="E78" s="116"/>
      <c r="F78" s="53"/>
      <c r="G78" s="95"/>
      <c r="H78" s="90"/>
      <c r="I78" s="95"/>
      <c r="J78" s="63"/>
      <c r="K78" s="150"/>
      <c r="L78" s="180"/>
      <c r="M78" s="232"/>
      <c r="N78" s="235"/>
    </row>
    <row r="79" spans="1:31" ht="15" customHeight="1">
      <c r="A79" s="244"/>
      <c r="B79" s="125"/>
      <c r="C79" s="126"/>
      <c r="D79" s="53"/>
      <c r="E79" s="119"/>
      <c r="F79" s="53"/>
      <c r="G79" s="96"/>
      <c r="H79" s="91"/>
      <c r="I79" s="96"/>
      <c r="J79" s="63"/>
      <c r="K79" s="151"/>
      <c r="L79" s="180"/>
      <c r="M79" s="232"/>
      <c r="N79" s="235"/>
    </row>
    <row r="80" spans="1:31" ht="15" customHeight="1">
      <c r="A80" s="245"/>
      <c r="B80" s="127"/>
      <c r="C80" s="121"/>
      <c r="D80" s="53"/>
      <c r="E80" s="122"/>
      <c r="F80" s="53"/>
      <c r="G80" s="98"/>
      <c r="H80" s="97"/>
      <c r="I80" s="98"/>
      <c r="J80" s="63"/>
      <c r="K80" s="152"/>
      <c r="L80" s="180"/>
      <c r="M80" s="232"/>
      <c r="N80" s="235"/>
    </row>
    <row r="81" spans="1:13" ht="15" customHeight="1">
      <c r="A81" s="243"/>
      <c r="B81" s="123"/>
      <c r="C81" s="124"/>
      <c r="D81" s="53"/>
      <c r="E81" s="116"/>
      <c r="F81" s="53"/>
      <c r="G81" s="95"/>
      <c r="H81" s="90"/>
      <c r="I81" s="95"/>
      <c r="J81" s="63"/>
      <c r="K81" s="150"/>
      <c r="M81" s="232"/>
    </row>
    <row r="82" spans="1:13" ht="15" customHeight="1">
      <c r="A82" s="244"/>
      <c r="B82" s="125"/>
      <c r="C82" s="124"/>
      <c r="D82" s="53"/>
      <c r="E82" s="116"/>
      <c r="F82" s="53"/>
      <c r="G82" s="95"/>
      <c r="H82" s="90"/>
      <c r="I82" s="95"/>
      <c r="J82" s="63"/>
      <c r="K82" s="150"/>
    </row>
    <row r="83" spans="1:13" ht="15" customHeight="1">
      <c r="A83" s="244"/>
      <c r="B83" s="125"/>
      <c r="C83" s="126"/>
      <c r="D83" s="53"/>
      <c r="E83" s="119"/>
      <c r="F83" s="53"/>
      <c r="G83" s="96"/>
      <c r="H83" s="91"/>
      <c r="I83" s="96"/>
      <c r="J83" s="63"/>
      <c r="K83" s="151"/>
    </row>
    <row r="84" spans="1:13" ht="15" customHeight="1">
      <c r="A84" s="245"/>
      <c r="B84" s="127"/>
      <c r="C84" s="57"/>
      <c r="D84" s="57"/>
      <c r="E84" s="58"/>
      <c r="F84" s="58"/>
      <c r="G84" s="60"/>
      <c r="H84" s="59"/>
      <c r="I84" s="60"/>
      <c r="J84" s="60"/>
      <c r="K84" s="153"/>
    </row>
    <row r="85" spans="1:13" ht="15" customHeight="1">
      <c r="A85" s="55"/>
      <c r="B85" s="61"/>
      <c r="C85" s="57"/>
      <c r="D85" s="57"/>
      <c r="E85" s="58"/>
      <c r="F85" s="58"/>
      <c r="G85" s="60"/>
      <c r="H85" s="59"/>
      <c r="I85" s="60"/>
      <c r="J85" s="60"/>
      <c r="K85" s="153"/>
    </row>
    <row r="86" spans="1:13" ht="15" customHeight="1">
      <c r="A86" s="55"/>
      <c r="B86" s="61"/>
      <c r="C86" s="57"/>
      <c r="D86" s="57"/>
      <c r="E86" s="58"/>
      <c r="F86" s="58"/>
      <c r="G86" s="60"/>
      <c r="H86" s="59"/>
      <c r="I86" s="60"/>
      <c r="J86" s="60"/>
      <c r="K86" s="153"/>
    </row>
    <row r="87" spans="1:13" ht="15" customHeight="1">
      <c r="A87" s="55"/>
      <c r="B87" s="61"/>
      <c r="C87" s="57"/>
      <c r="D87" s="57"/>
      <c r="E87" s="58"/>
      <c r="F87" s="58"/>
      <c r="G87" s="60"/>
      <c r="H87" s="59"/>
      <c r="I87" s="60"/>
      <c r="J87" s="60"/>
      <c r="K87" s="153"/>
    </row>
    <row r="88" spans="1:13" ht="15" customHeight="1">
      <c r="A88" s="55"/>
      <c r="B88" s="61"/>
      <c r="C88" s="57"/>
      <c r="D88" s="57"/>
      <c r="E88" s="58"/>
      <c r="F88" s="58"/>
      <c r="G88" s="60"/>
      <c r="H88" s="59"/>
      <c r="I88" s="60"/>
      <c r="J88" s="60"/>
      <c r="K88" s="153"/>
    </row>
    <row r="89" spans="1:13" ht="15" customHeight="1">
      <c r="A89" s="55"/>
      <c r="B89" s="61"/>
      <c r="C89" s="57"/>
      <c r="D89" s="57"/>
      <c r="E89" s="58"/>
      <c r="F89" s="58"/>
      <c r="G89" s="60"/>
      <c r="H89" s="59"/>
      <c r="I89" s="60"/>
      <c r="J89" s="60"/>
      <c r="K89" s="153"/>
    </row>
    <row r="90" spans="1:13" ht="15" customHeight="1">
      <c r="A90" s="55"/>
      <c r="B90" s="61"/>
      <c r="C90" s="57"/>
      <c r="D90" s="57"/>
      <c r="E90" s="58"/>
      <c r="F90" s="58"/>
      <c r="G90" s="60"/>
      <c r="H90" s="59"/>
      <c r="I90" s="60"/>
      <c r="J90" s="60"/>
      <c r="K90" s="153"/>
    </row>
    <row r="91" spans="1:13" ht="15" customHeight="1">
      <c r="A91" s="55"/>
      <c r="B91" s="61"/>
      <c r="C91" s="57"/>
      <c r="D91" s="57"/>
      <c r="E91" s="58"/>
      <c r="F91" s="58"/>
      <c r="G91" s="60"/>
      <c r="H91" s="59"/>
      <c r="I91" s="60"/>
      <c r="J91" s="60"/>
      <c r="K91" s="153"/>
    </row>
    <row r="92" spans="1:13">
      <c r="A92" s="55"/>
      <c r="B92" s="61"/>
      <c r="C92" s="57"/>
      <c r="D92" s="57"/>
      <c r="E92" s="58"/>
      <c r="F92" s="58"/>
      <c r="G92" s="60"/>
      <c r="H92" s="59"/>
      <c r="I92" s="60"/>
      <c r="J92" s="60"/>
      <c r="K92" s="153"/>
    </row>
    <row r="93" spans="1:13">
      <c r="A93" s="55"/>
      <c r="B93" s="61"/>
      <c r="C93" s="57"/>
      <c r="D93" s="57"/>
      <c r="E93" s="58"/>
      <c r="F93" s="58"/>
      <c r="G93" s="60"/>
      <c r="H93" s="59"/>
      <c r="I93" s="60"/>
      <c r="J93" s="60"/>
      <c r="K93" s="153"/>
    </row>
    <row r="94" spans="1:13">
      <c r="A94" s="55"/>
      <c r="B94" s="61"/>
      <c r="C94" s="57"/>
      <c r="D94" s="57"/>
      <c r="E94" s="58"/>
      <c r="F94" s="58"/>
      <c r="G94" s="60"/>
      <c r="H94" s="59"/>
      <c r="I94" s="60"/>
      <c r="J94" s="60"/>
      <c r="K94" s="153"/>
    </row>
    <row r="95" spans="1:13">
      <c r="A95" s="55"/>
      <c r="B95" s="61"/>
    </row>
    <row r="753" spans="1:18">
      <c r="L753" s="184"/>
    </row>
    <row r="754" spans="1:18">
      <c r="M754" s="44"/>
    </row>
    <row r="756" spans="1:18">
      <c r="F756" s="50"/>
      <c r="H756" s="51"/>
    </row>
    <row r="757" spans="1:18">
      <c r="A757" s="44"/>
    </row>
    <row r="760" spans="1:18">
      <c r="R760" s="185">
        <f>BOQ!G11275</f>
        <v>0</v>
      </c>
    </row>
  </sheetData>
  <mergeCells count="97">
    <mergeCell ref="H27:H28"/>
    <mergeCell ref="I27:I28"/>
    <mergeCell ref="J27:J28"/>
    <mergeCell ref="K27:K28"/>
    <mergeCell ref="C27:C28"/>
    <mergeCell ref="D27:D28"/>
    <mergeCell ref="E27:E28"/>
    <mergeCell ref="F27:F28"/>
    <mergeCell ref="G27:G28"/>
    <mergeCell ref="A19:A20"/>
    <mergeCell ref="D19:D20"/>
    <mergeCell ref="F19:F20"/>
    <mergeCell ref="B19:B20"/>
    <mergeCell ref="C19:C20"/>
    <mergeCell ref="E19:E20"/>
    <mergeCell ref="G19:G20"/>
    <mergeCell ref="H19:H20"/>
    <mergeCell ref="M78:M81"/>
    <mergeCell ref="N77:N80"/>
    <mergeCell ref="A73:A76"/>
    <mergeCell ref="A69:A72"/>
    <mergeCell ref="A77:A80"/>
    <mergeCell ref="M74:M77"/>
    <mergeCell ref="N73:N76"/>
    <mergeCell ref="A81:A84"/>
    <mergeCell ref="N69:N72"/>
    <mergeCell ref="M70:M73"/>
    <mergeCell ref="A66:A68"/>
    <mergeCell ref="A27:A28"/>
    <mergeCell ref="A29:A30"/>
    <mergeCell ref="A21:A22"/>
    <mergeCell ref="A1:L1"/>
    <mergeCell ref="A3:L3"/>
    <mergeCell ref="M63:M65"/>
    <mergeCell ref="A2:XFD2"/>
    <mergeCell ref="N62:N64"/>
    <mergeCell ref="M60:M62"/>
    <mergeCell ref="N59:N61"/>
    <mergeCell ref="N65:N68"/>
    <mergeCell ref="M66:M69"/>
    <mergeCell ref="B7:B8"/>
    <mergeCell ref="B9:B10"/>
    <mergeCell ref="L43:M43"/>
    <mergeCell ref="A31:A32"/>
    <mergeCell ref="A33:A34"/>
    <mergeCell ref="A35:A36"/>
    <mergeCell ref="B21:B22"/>
    <mergeCell ref="B27:B28"/>
    <mergeCell ref="B11:B12"/>
    <mergeCell ref="B13:B14"/>
    <mergeCell ref="B17:B18"/>
    <mergeCell ref="B15:B16"/>
    <mergeCell ref="A17:A18"/>
    <mergeCell ref="H11:H12"/>
    <mergeCell ref="I11:I12"/>
    <mergeCell ref="J11:J12"/>
    <mergeCell ref="K11:K12"/>
    <mergeCell ref="C11:C12"/>
    <mergeCell ref="D11:D12"/>
    <mergeCell ref="E11:E12"/>
    <mergeCell ref="F11:F12"/>
    <mergeCell ref="G11:G12"/>
    <mergeCell ref="C17:C18"/>
    <mergeCell ref="D17:D18"/>
    <mergeCell ref="E17:E18"/>
    <mergeCell ref="F17:F18"/>
    <mergeCell ref="G17:G18"/>
    <mergeCell ref="H17:H18"/>
    <mergeCell ref="I17:I18"/>
    <mergeCell ref="J17:J18"/>
    <mergeCell ref="K17:K18"/>
    <mergeCell ref="H13:H14"/>
    <mergeCell ref="C21:C22"/>
    <mergeCell ref="E21:E22"/>
    <mergeCell ref="D21:D22"/>
    <mergeCell ref="F21:F22"/>
    <mergeCell ref="G21:G22"/>
    <mergeCell ref="H21:H22"/>
    <mergeCell ref="I21:I22"/>
    <mergeCell ref="J21:J22"/>
    <mergeCell ref="K21:K22"/>
    <mergeCell ref="I19:I20"/>
    <mergeCell ref="J19:J20"/>
    <mergeCell ref="K19:K20"/>
    <mergeCell ref="A7:A8"/>
    <mergeCell ref="A9:A10"/>
    <mergeCell ref="A11:A12"/>
    <mergeCell ref="A13:A14"/>
    <mergeCell ref="A15:A16"/>
    <mergeCell ref="I13:I14"/>
    <mergeCell ref="J13:J14"/>
    <mergeCell ref="K13:K14"/>
    <mergeCell ref="C13:C14"/>
    <mergeCell ref="D13:D14"/>
    <mergeCell ref="E13:E14"/>
    <mergeCell ref="F13:F14"/>
    <mergeCell ref="G13:G14"/>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8"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2023-08-07T14:01:16Z</dcterms:modified>
</cp:coreProperties>
</file>